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Y:\KY\2025 Water Rate Case\KAWC 2025 Rate Case\Exhibits - Filed\O&amp;M\"/>
    </mc:Choice>
  </mc:AlternateContent>
  <xr:revisionPtr revIDLastSave="0" documentId="13_ncr:1_{07B9D385-71AF-48B5-B6DC-0EE11182351C}" xr6:coauthVersionLast="47" xr6:coauthVersionMax="47" xr10:uidLastSave="{00000000-0000-0000-0000-000000000000}"/>
  <bookViews>
    <workbookView xWindow="-120" yWindow="-120" windowWidth="29040" windowHeight="15720" tabRatio="746" xr2:uid="{00000000-000D-0000-FFFF-FFFF00000000}"/>
  </bookViews>
  <sheets>
    <sheet name="Link In" sheetId="1" r:id="rId1"/>
    <sheet name="Link Out" sheetId="2" r:id="rId2"/>
    <sheet name="Summary by Account" sheetId="5" r:id="rId3"/>
    <sheet name="Exhibit" sheetId="3" r:id="rId4"/>
    <sheet name="Workpaper" sheetId="12" r:id="rId5"/>
    <sheet name="Notes" sheetId="4" r:id="rId6"/>
  </sheets>
  <externalReferences>
    <externalReference r:id="rId7"/>
    <externalReference r:id="rId8"/>
  </externalReferences>
  <definedNames>
    <definedName name="_xlnm.Print_Area" localSheetId="4">Workpaper!$A$1:$L$66</definedName>
    <definedName name="_xlnm.Print_Titles" localSheetId="4">Workpaper!$B:$C,Workpaper!$1:$16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90" i="1" l="1"/>
  <c r="N90" i="1"/>
  <c r="M90" i="1"/>
  <c r="L90" i="1"/>
  <c r="K90" i="1"/>
  <c r="O89" i="1"/>
  <c r="N89" i="1"/>
  <c r="M89" i="1"/>
  <c r="L89" i="1"/>
  <c r="K89" i="1"/>
  <c r="O88" i="1"/>
  <c r="N88" i="1"/>
  <c r="M88" i="1"/>
  <c r="L88" i="1"/>
  <c r="K88" i="1"/>
  <c r="O87" i="1"/>
  <c r="N87" i="1"/>
  <c r="M87" i="1"/>
  <c r="L87" i="1"/>
  <c r="K87" i="1"/>
  <c r="O86" i="1"/>
  <c r="N86" i="1"/>
  <c r="M86" i="1"/>
  <c r="L86" i="1"/>
  <c r="K86" i="1"/>
  <c r="O85" i="1"/>
  <c r="N85" i="1"/>
  <c r="M85" i="1"/>
  <c r="L85" i="1"/>
  <c r="K85" i="1"/>
  <c r="O84" i="1"/>
  <c r="N84" i="1"/>
  <c r="M84" i="1"/>
  <c r="L84" i="1"/>
  <c r="K84" i="1"/>
  <c r="O83" i="1"/>
  <c r="N83" i="1"/>
  <c r="M83" i="1"/>
  <c r="L83" i="1"/>
  <c r="K83" i="1"/>
  <c r="O82" i="1"/>
  <c r="N82" i="1"/>
  <c r="M82" i="1"/>
  <c r="L82" i="1"/>
  <c r="K82" i="1"/>
  <c r="O81" i="1"/>
  <c r="N81" i="1"/>
  <c r="M81" i="1"/>
  <c r="L81" i="1"/>
  <c r="K81" i="1"/>
  <c r="O80" i="1"/>
  <c r="N80" i="1"/>
  <c r="M80" i="1"/>
  <c r="L80" i="1"/>
  <c r="K80" i="1"/>
  <c r="O79" i="1"/>
  <c r="N79" i="1"/>
  <c r="M79" i="1"/>
  <c r="L79" i="1"/>
  <c r="K79" i="1"/>
  <c r="O78" i="1"/>
  <c r="N78" i="1"/>
  <c r="M78" i="1"/>
  <c r="L78" i="1"/>
  <c r="K78" i="1"/>
  <c r="O77" i="1"/>
  <c r="N77" i="1"/>
  <c r="M77" i="1"/>
  <c r="L77" i="1"/>
  <c r="K77" i="1"/>
  <c r="O76" i="1"/>
  <c r="N76" i="1"/>
  <c r="M76" i="1"/>
  <c r="L76" i="1"/>
  <c r="K76" i="1"/>
  <c r="O75" i="1"/>
  <c r="N75" i="1"/>
  <c r="M75" i="1"/>
  <c r="L75" i="1"/>
  <c r="K75" i="1"/>
  <c r="O74" i="1"/>
  <c r="N74" i="1"/>
  <c r="M74" i="1"/>
  <c r="L74" i="1"/>
  <c r="K74" i="1"/>
  <c r="O73" i="1"/>
  <c r="N73" i="1"/>
  <c r="M73" i="1"/>
  <c r="L73" i="1"/>
  <c r="K73" i="1"/>
  <c r="O72" i="1"/>
  <c r="N72" i="1"/>
  <c r="M72" i="1"/>
  <c r="L72" i="1"/>
  <c r="K72" i="1"/>
  <c r="O71" i="1"/>
  <c r="N71" i="1"/>
  <c r="M71" i="1"/>
  <c r="L71" i="1"/>
  <c r="K71" i="1"/>
  <c r="O70" i="1"/>
  <c r="N70" i="1"/>
  <c r="M70" i="1"/>
  <c r="L70" i="1"/>
  <c r="K70" i="1"/>
  <c r="O69" i="1"/>
  <c r="N69" i="1"/>
  <c r="M69" i="1"/>
  <c r="L69" i="1"/>
  <c r="K69" i="1"/>
  <c r="O68" i="1"/>
  <c r="N68" i="1"/>
  <c r="M68" i="1"/>
  <c r="L68" i="1"/>
  <c r="K68" i="1"/>
  <c r="O67" i="1"/>
  <c r="N67" i="1"/>
  <c r="M67" i="1"/>
  <c r="L67" i="1"/>
  <c r="K67" i="1"/>
  <c r="O66" i="1"/>
  <c r="N66" i="1"/>
  <c r="M66" i="1"/>
  <c r="L66" i="1"/>
  <c r="K66" i="1"/>
  <c r="O65" i="1"/>
  <c r="N65" i="1"/>
  <c r="M65" i="1"/>
  <c r="L65" i="1"/>
  <c r="K65" i="1"/>
  <c r="O64" i="1"/>
  <c r="N64" i="1"/>
  <c r="M64" i="1"/>
  <c r="L64" i="1"/>
  <c r="K64" i="1"/>
  <c r="O63" i="1"/>
  <c r="N63" i="1"/>
  <c r="M63" i="1"/>
  <c r="L63" i="1"/>
  <c r="K63" i="1"/>
  <c r="O62" i="1"/>
  <c r="N62" i="1"/>
  <c r="M62" i="1"/>
  <c r="L62" i="1"/>
  <c r="K62" i="1"/>
  <c r="O61" i="1"/>
  <c r="N61" i="1"/>
  <c r="M61" i="1"/>
  <c r="L61" i="1"/>
  <c r="K61" i="1"/>
  <c r="O60" i="1"/>
  <c r="N60" i="1"/>
  <c r="M60" i="1"/>
  <c r="L60" i="1"/>
  <c r="K60" i="1"/>
  <c r="O59" i="1"/>
  <c r="N59" i="1"/>
  <c r="M59" i="1"/>
  <c r="L59" i="1"/>
  <c r="K59" i="1"/>
  <c r="O58" i="1"/>
  <c r="N58" i="1"/>
  <c r="M58" i="1"/>
  <c r="L58" i="1"/>
  <c r="K58" i="1"/>
  <c r="O57" i="1"/>
  <c r="N57" i="1"/>
  <c r="M57" i="1"/>
  <c r="L57" i="1"/>
  <c r="K57" i="1"/>
  <c r="O56" i="1"/>
  <c r="N56" i="1"/>
  <c r="M56" i="1"/>
  <c r="L56" i="1"/>
  <c r="K56" i="1"/>
  <c r="O55" i="1"/>
  <c r="N55" i="1"/>
  <c r="M55" i="1"/>
  <c r="L55" i="1"/>
  <c r="K55" i="1"/>
  <c r="O54" i="1"/>
  <c r="N54" i="1"/>
  <c r="M54" i="1"/>
  <c r="L54" i="1"/>
  <c r="K54" i="1"/>
  <c r="O53" i="1"/>
  <c r="N53" i="1"/>
  <c r="M53" i="1"/>
  <c r="L53" i="1"/>
  <c r="K53" i="1"/>
  <c r="O52" i="1"/>
  <c r="N52" i="1"/>
  <c r="M52" i="1"/>
  <c r="L52" i="1"/>
  <c r="K52" i="1"/>
  <c r="O51" i="1"/>
  <c r="N51" i="1"/>
  <c r="M51" i="1"/>
  <c r="L51" i="1"/>
  <c r="K51" i="1"/>
  <c r="O50" i="1"/>
  <c r="N50" i="1"/>
  <c r="M50" i="1"/>
  <c r="L50" i="1"/>
  <c r="K50" i="1"/>
  <c r="O49" i="1"/>
  <c r="N49" i="1"/>
  <c r="M49" i="1"/>
  <c r="L49" i="1"/>
  <c r="K49" i="1"/>
  <c r="O48" i="1"/>
  <c r="N48" i="1"/>
  <c r="M48" i="1"/>
  <c r="L48" i="1"/>
  <c r="K48" i="1"/>
  <c r="O47" i="1"/>
  <c r="N47" i="1"/>
  <c r="M47" i="1"/>
  <c r="L47" i="1"/>
  <c r="K47" i="1"/>
  <c r="O46" i="1"/>
  <c r="N46" i="1"/>
  <c r="M46" i="1"/>
  <c r="L46" i="1"/>
  <c r="K46" i="1"/>
  <c r="O45" i="1"/>
  <c r="N45" i="1"/>
  <c r="M45" i="1"/>
  <c r="L45" i="1"/>
  <c r="K45" i="1"/>
  <c r="G90" i="1"/>
  <c r="F90" i="1"/>
  <c r="E90" i="1"/>
  <c r="D90" i="1"/>
  <c r="B90" i="1"/>
  <c r="A90" i="1"/>
  <c r="G89" i="1"/>
  <c r="F89" i="1"/>
  <c r="E89" i="1"/>
  <c r="D89" i="1"/>
  <c r="B89" i="1"/>
  <c r="A89" i="1"/>
  <c r="G88" i="1"/>
  <c r="F88" i="1"/>
  <c r="E88" i="1"/>
  <c r="D88" i="1"/>
  <c r="B88" i="1"/>
  <c r="A88" i="1"/>
  <c r="G87" i="1"/>
  <c r="F87" i="1"/>
  <c r="E87" i="1"/>
  <c r="D87" i="1"/>
  <c r="B87" i="1"/>
  <c r="A87" i="1"/>
  <c r="G86" i="1"/>
  <c r="F86" i="1"/>
  <c r="E86" i="1"/>
  <c r="D86" i="1"/>
  <c r="B86" i="1"/>
  <c r="A86" i="1"/>
  <c r="G85" i="1"/>
  <c r="F85" i="1"/>
  <c r="E85" i="1"/>
  <c r="D85" i="1"/>
  <c r="B85" i="1"/>
  <c r="A85" i="1"/>
  <c r="G84" i="1"/>
  <c r="F84" i="1"/>
  <c r="E84" i="1"/>
  <c r="D84" i="1"/>
  <c r="B84" i="1"/>
  <c r="A84" i="1"/>
  <c r="G83" i="1"/>
  <c r="F83" i="1"/>
  <c r="E83" i="1"/>
  <c r="D83" i="1"/>
  <c r="B83" i="1"/>
  <c r="A83" i="1"/>
  <c r="G82" i="1"/>
  <c r="F82" i="1"/>
  <c r="E82" i="1"/>
  <c r="D82" i="1"/>
  <c r="B82" i="1"/>
  <c r="A82" i="1"/>
  <c r="G81" i="1"/>
  <c r="F81" i="1"/>
  <c r="E81" i="1"/>
  <c r="D81" i="1"/>
  <c r="B81" i="1"/>
  <c r="A81" i="1"/>
  <c r="G80" i="1"/>
  <c r="F80" i="1"/>
  <c r="E80" i="1"/>
  <c r="D80" i="1"/>
  <c r="B80" i="1"/>
  <c r="A80" i="1"/>
  <c r="G79" i="1"/>
  <c r="F79" i="1"/>
  <c r="E79" i="1"/>
  <c r="D79" i="1"/>
  <c r="B79" i="1"/>
  <c r="A79" i="1"/>
  <c r="G78" i="1"/>
  <c r="F78" i="1"/>
  <c r="E78" i="1"/>
  <c r="D78" i="1"/>
  <c r="B78" i="1"/>
  <c r="A78" i="1"/>
  <c r="G77" i="1"/>
  <c r="F77" i="1"/>
  <c r="E77" i="1"/>
  <c r="D77" i="1"/>
  <c r="B77" i="1"/>
  <c r="A77" i="1"/>
  <c r="G76" i="1"/>
  <c r="F76" i="1"/>
  <c r="E76" i="1"/>
  <c r="D76" i="1"/>
  <c r="B76" i="1"/>
  <c r="A76" i="1"/>
  <c r="G75" i="1"/>
  <c r="F75" i="1"/>
  <c r="E75" i="1"/>
  <c r="D75" i="1"/>
  <c r="B75" i="1"/>
  <c r="A75" i="1"/>
  <c r="G74" i="1"/>
  <c r="F74" i="1"/>
  <c r="E74" i="1"/>
  <c r="D74" i="1"/>
  <c r="B74" i="1"/>
  <c r="A74" i="1"/>
  <c r="G73" i="1"/>
  <c r="F73" i="1"/>
  <c r="E73" i="1"/>
  <c r="D73" i="1"/>
  <c r="B73" i="1"/>
  <c r="A73" i="1"/>
  <c r="G72" i="1"/>
  <c r="F72" i="1"/>
  <c r="E72" i="1"/>
  <c r="D72" i="1"/>
  <c r="B72" i="1"/>
  <c r="A72" i="1"/>
  <c r="G71" i="1"/>
  <c r="F71" i="1"/>
  <c r="E71" i="1"/>
  <c r="D71" i="1"/>
  <c r="B71" i="1"/>
  <c r="A71" i="1"/>
  <c r="G70" i="1"/>
  <c r="F70" i="1"/>
  <c r="E70" i="1"/>
  <c r="D70" i="1"/>
  <c r="B70" i="1"/>
  <c r="A70" i="1"/>
  <c r="G69" i="1"/>
  <c r="F69" i="1"/>
  <c r="E69" i="1"/>
  <c r="D69" i="1"/>
  <c r="B69" i="1"/>
  <c r="A69" i="1"/>
  <c r="G68" i="1"/>
  <c r="F68" i="1"/>
  <c r="E68" i="1"/>
  <c r="D68" i="1"/>
  <c r="B68" i="1"/>
  <c r="A68" i="1"/>
  <c r="G67" i="1"/>
  <c r="F67" i="1"/>
  <c r="E67" i="1"/>
  <c r="D67" i="1"/>
  <c r="B67" i="1"/>
  <c r="A67" i="1"/>
  <c r="G66" i="1"/>
  <c r="F66" i="1"/>
  <c r="E66" i="1"/>
  <c r="D66" i="1"/>
  <c r="B66" i="1"/>
  <c r="A66" i="1"/>
  <c r="G65" i="1"/>
  <c r="F65" i="1"/>
  <c r="E65" i="1"/>
  <c r="D65" i="1"/>
  <c r="B65" i="1"/>
  <c r="A65" i="1"/>
  <c r="G64" i="1"/>
  <c r="F64" i="1"/>
  <c r="E64" i="1"/>
  <c r="D64" i="1"/>
  <c r="B64" i="1"/>
  <c r="A64" i="1"/>
  <c r="G63" i="1"/>
  <c r="F63" i="1"/>
  <c r="E63" i="1"/>
  <c r="D63" i="1"/>
  <c r="B63" i="1"/>
  <c r="A63" i="1"/>
  <c r="G62" i="1"/>
  <c r="F62" i="1"/>
  <c r="E62" i="1"/>
  <c r="D62" i="1"/>
  <c r="B62" i="1"/>
  <c r="A62" i="1"/>
  <c r="G61" i="1"/>
  <c r="F61" i="1"/>
  <c r="E61" i="1"/>
  <c r="D61" i="1"/>
  <c r="B61" i="1"/>
  <c r="A61" i="1"/>
  <c r="G60" i="1"/>
  <c r="F60" i="1"/>
  <c r="E60" i="1"/>
  <c r="D60" i="1"/>
  <c r="B60" i="1"/>
  <c r="A60" i="1"/>
  <c r="G59" i="1"/>
  <c r="F59" i="1"/>
  <c r="E59" i="1"/>
  <c r="D59" i="1"/>
  <c r="B59" i="1"/>
  <c r="A59" i="1"/>
  <c r="G58" i="1"/>
  <c r="F58" i="1"/>
  <c r="E58" i="1"/>
  <c r="D58" i="1"/>
  <c r="B58" i="1"/>
  <c r="A58" i="1"/>
  <c r="G57" i="1"/>
  <c r="F57" i="1"/>
  <c r="E57" i="1"/>
  <c r="D57" i="1"/>
  <c r="B57" i="1"/>
  <c r="A57" i="1"/>
  <c r="G56" i="1"/>
  <c r="F56" i="1"/>
  <c r="E56" i="1"/>
  <c r="D56" i="1"/>
  <c r="B56" i="1"/>
  <c r="A56" i="1"/>
  <c r="G55" i="1"/>
  <c r="F55" i="1"/>
  <c r="E55" i="1"/>
  <c r="D55" i="1"/>
  <c r="B55" i="1"/>
  <c r="A55" i="1"/>
  <c r="G54" i="1"/>
  <c r="F54" i="1"/>
  <c r="E54" i="1"/>
  <c r="D54" i="1"/>
  <c r="B54" i="1"/>
  <c r="A54" i="1"/>
  <c r="G53" i="1"/>
  <c r="F53" i="1"/>
  <c r="E53" i="1"/>
  <c r="D53" i="1"/>
  <c r="B53" i="1"/>
  <c r="A53" i="1"/>
  <c r="G52" i="1"/>
  <c r="F52" i="1"/>
  <c r="E52" i="1"/>
  <c r="G51" i="1"/>
  <c r="F51" i="1"/>
  <c r="E51" i="1"/>
  <c r="D51" i="1"/>
  <c r="B51" i="1"/>
  <c r="A51" i="1"/>
  <c r="G50" i="1"/>
  <c r="F50" i="1"/>
  <c r="E50" i="1"/>
  <c r="D50" i="1"/>
  <c r="B50" i="1"/>
  <c r="A50" i="1"/>
  <c r="G49" i="1"/>
  <c r="F49" i="1"/>
  <c r="E49" i="1"/>
  <c r="D49" i="1"/>
  <c r="B49" i="1"/>
  <c r="A49" i="1"/>
  <c r="G48" i="1"/>
  <c r="F48" i="1"/>
  <c r="E48" i="1"/>
  <c r="D48" i="1"/>
  <c r="B48" i="1"/>
  <c r="A48" i="1"/>
  <c r="G47" i="1"/>
  <c r="F47" i="1"/>
  <c r="E47" i="1"/>
  <c r="D47" i="1"/>
  <c r="B47" i="1"/>
  <c r="A47" i="1"/>
  <c r="G46" i="1"/>
  <c r="F46" i="1"/>
  <c r="E46" i="1"/>
  <c r="D46" i="1"/>
  <c r="B46" i="1"/>
  <c r="A46" i="1"/>
  <c r="G45" i="1"/>
  <c r="F45" i="1"/>
  <c r="E45" i="1"/>
  <c r="D45" i="1"/>
  <c r="B45" i="1"/>
  <c r="A45" i="1"/>
  <c r="A26" i="1"/>
  <c r="A25" i="1"/>
  <c r="A22" i="1"/>
  <c r="B39" i="1"/>
  <c r="A39" i="1"/>
  <c r="B38" i="1"/>
  <c r="A38" i="1"/>
  <c r="B36" i="1"/>
  <c r="A36" i="1"/>
  <c r="B35" i="1"/>
  <c r="A35" i="1"/>
  <c r="B34" i="1"/>
  <c r="A34" i="1"/>
  <c r="B33" i="1"/>
  <c r="A33" i="1"/>
  <c r="B32" i="1"/>
  <c r="A32" i="1"/>
  <c r="A20" i="1"/>
  <c r="A19" i="1"/>
  <c r="A17" i="1"/>
  <c r="A16" i="1"/>
  <c r="A15" i="1"/>
  <c r="A13" i="1"/>
  <c r="A12" i="1"/>
  <c r="A11" i="1"/>
  <c r="A10" i="1"/>
  <c r="E9" i="1"/>
  <c r="C9" i="1"/>
  <c r="B9" i="1"/>
  <c r="A9" i="1"/>
  <c r="A8" i="1"/>
  <c r="C7" i="1"/>
  <c r="B7" i="1"/>
  <c r="A7" i="1"/>
  <c r="A6" i="1"/>
  <c r="A5" i="1"/>
  <c r="A4" i="1"/>
  <c r="A3" i="1"/>
  <c r="A2" i="1"/>
  <c r="A1" i="1"/>
  <c r="P2" i="4"/>
  <c r="J2" i="12"/>
  <c r="F2" i="3"/>
  <c r="E2" i="5"/>
  <c r="E12" i="5" l="1"/>
  <c r="D12" i="5"/>
  <c r="C12" i="5"/>
  <c r="A63" i="12" l="1"/>
  <c r="A64" i="12" s="1"/>
  <c r="A65" i="12" s="1"/>
  <c r="A66" i="12" s="1"/>
  <c r="A67" i="12" s="1"/>
  <c r="B97" i="1" l="1"/>
  <c r="A18" i="12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97" i="1" l="1"/>
  <c r="A11" i="12"/>
  <c r="G17" i="12"/>
  <c r="J17" i="12" s="1"/>
  <c r="J18" i="12" s="1"/>
  <c r="G18" i="12" l="1"/>
  <c r="J1" i="12" l="1"/>
  <c r="A12" i="12"/>
  <c r="A5" i="12"/>
  <c r="A8" i="12"/>
  <c r="E1" i="2"/>
  <c r="A6" i="12"/>
  <c r="G1" i="2"/>
  <c r="A7" i="12"/>
  <c r="A15" i="5"/>
  <c r="A9" i="2" s="1"/>
  <c r="A16" i="5"/>
  <c r="A10" i="2" s="1"/>
  <c r="A17" i="5"/>
  <c r="A11" i="2" s="1"/>
  <c r="A18" i="5"/>
  <c r="A12" i="2" s="1"/>
  <c r="A19" i="5"/>
  <c r="A13" i="2" s="1"/>
  <c r="A20" i="5"/>
  <c r="A14" i="2" s="1"/>
  <c r="A22" i="5"/>
  <c r="A16" i="2" s="1"/>
  <c r="A23" i="5"/>
  <c r="A17" i="2" s="1"/>
  <c r="A24" i="5"/>
  <c r="A18" i="2" s="1"/>
  <c r="A25" i="5"/>
  <c r="A19" i="2" s="1"/>
  <c r="A26" i="5"/>
  <c r="A20" i="2" s="1"/>
  <c r="A27" i="5"/>
  <c r="A21" i="2" s="1"/>
  <c r="A28" i="5"/>
  <c r="A22" i="2" s="1"/>
  <c r="A29" i="5"/>
  <c r="A23" i="2" s="1"/>
  <c r="A30" i="5"/>
  <c r="A24" i="2" s="1"/>
  <c r="A31" i="5"/>
  <c r="A25" i="2" s="1"/>
  <c r="A32" i="5"/>
  <c r="A26" i="2" s="1"/>
  <c r="A33" i="5"/>
  <c r="A27" i="2" s="1"/>
  <c r="A34" i="5"/>
  <c r="A28" i="2" s="1"/>
  <c r="A35" i="5"/>
  <c r="A29" i="2" s="1"/>
  <c r="A36" i="5"/>
  <c r="A30" i="2" s="1"/>
  <c r="A37" i="5"/>
  <c r="A31" i="2" s="1"/>
  <c r="A38" i="5"/>
  <c r="A32" i="2" s="1"/>
  <c r="A39" i="5"/>
  <c r="A33" i="2" s="1"/>
  <c r="A40" i="5"/>
  <c r="A34" i="2" s="1"/>
  <c r="A41" i="5"/>
  <c r="A35" i="2" s="1"/>
  <c r="A42" i="5"/>
  <c r="A36" i="2" s="1"/>
  <c r="A43" i="5"/>
  <c r="A37" i="2" s="1"/>
  <c r="A44" i="5"/>
  <c r="A38" i="2" s="1"/>
  <c r="A45" i="5"/>
  <c r="A39" i="2" s="1"/>
  <c r="A46" i="5"/>
  <c r="A40" i="2" s="1"/>
  <c r="A47" i="5"/>
  <c r="A41" i="2" s="1"/>
  <c r="A48" i="5"/>
  <c r="A42" i="2" s="1"/>
  <c r="A49" i="5"/>
  <c r="A43" i="2" s="1"/>
  <c r="A50" i="5"/>
  <c r="A44" i="2" s="1"/>
  <c r="A51" i="5"/>
  <c r="A45" i="2" s="1"/>
  <c r="A52" i="5"/>
  <c r="A46" i="2" s="1"/>
  <c r="A53" i="5"/>
  <c r="A47" i="2" s="1"/>
  <c r="A54" i="5"/>
  <c r="A48" i="2" s="1"/>
  <c r="A55" i="5"/>
  <c r="A49" i="2" s="1"/>
  <c r="A56" i="5"/>
  <c r="A50" i="2" s="1"/>
  <c r="A57" i="5"/>
  <c r="A51" i="2" s="1"/>
  <c r="A58" i="5"/>
  <c r="A52" i="2" s="1"/>
  <c r="A59" i="5"/>
  <c r="A53" i="2" s="1"/>
  <c r="C3" i="2"/>
  <c r="A7" i="3"/>
  <c r="A4" i="5"/>
  <c r="A14" i="5"/>
  <c r="A8" i="2" s="1"/>
  <c r="I3" i="2"/>
  <c r="A5" i="3" l="1"/>
  <c r="P1" i="4"/>
  <c r="A23" i="1"/>
  <c r="B15" i="3" s="1"/>
  <c r="F24" i="3"/>
  <c r="E1" i="5"/>
  <c r="A5" i="5"/>
  <c r="A10" i="5"/>
  <c r="A10" i="3"/>
  <c r="A7" i="5"/>
  <c r="B3" i="2"/>
  <c r="A4" i="3"/>
  <c r="F1" i="3"/>
  <c r="H3" i="2" s="1"/>
  <c r="A6" i="3" l="1"/>
  <c r="A6" i="5"/>
  <c r="A9" i="5" l="1"/>
  <c r="A9" i="3"/>
  <c r="B15" i="5" l="1"/>
  <c r="B9" i="2" s="1"/>
  <c r="D55" i="12"/>
  <c r="F55" i="12" s="1"/>
  <c r="D63" i="12"/>
  <c r="F63" i="12" s="1"/>
  <c r="G63" i="12" s="1"/>
  <c r="D31" i="12"/>
  <c r="F31" i="12" s="1"/>
  <c r="B16" i="5"/>
  <c r="B10" i="2" s="1"/>
  <c r="B53" i="5"/>
  <c r="B47" i="2" s="1"/>
  <c r="B45" i="5"/>
  <c r="B39" i="2" s="1"/>
  <c r="D38" i="12"/>
  <c r="F38" i="12" s="1"/>
  <c r="G38" i="12" s="1"/>
  <c r="D56" i="12"/>
  <c r="F56" i="12" s="1"/>
  <c r="D48" i="12"/>
  <c r="F48" i="12" s="1"/>
  <c r="G48" i="12" s="1"/>
  <c r="D40" i="12"/>
  <c r="F40" i="12" s="1"/>
  <c r="D51" i="12"/>
  <c r="F51" i="12" s="1"/>
  <c r="G55" i="12" l="1"/>
  <c r="H55" i="12" s="1"/>
  <c r="G51" i="12"/>
  <c r="H51" i="12" s="1"/>
  <c r="G40" i="12"/>
  <c r="H40" i="12" s="1"/>
  <c r="G31" i="12"/>
  <c r="H31" i="12" s="1"/>
  <c r="G56" i="12"/>
  <c r="H56" i="12" s="1"/>
  <c r="B36" i="5"/>
  <c r="B30" i="2" s="1"/>
  <c r="D26" i="12"/>
  <c r="F26" i="12" s="1"/>
  <c r="D46" i="12"/>
  <c r="F46" i="12" s="1"/>
  <c r="D33" i="12"/>
  <c r="F33" i="12" s="1"/>
  <c r="B34" i="5"/>
  <c r="B28" i="2" s="1"/>
  <c r="H63" i="12"/>
  <c r="D50" i="12"/>
  <c r="F50" i="12" s="1"/>
  <c r="G50" i="12" s="1"/>
  <c r="H48" i="12"/>
  <c r="B52" i="5"/>
  <c r="B46" i="2" s="1"/>
  <c r="H38" i="12"/>
  <c r="B35" i="5"/>
  <c r="B29" i="2" s="1"/>
  <c r="B29" i="5"/>
  <c r="B23" i="2" s="1"/>
  <c r="B31" i="5"/>
  <c r="B25" i="2" s="1"/>
  <c r="D27" i="12"/>
  <c r="F27" i="12" s="1"/>
  <c r="D45" i="12"/>
  <c r="F45" i="12" s="1"/>
  <c r="G45" i="12" s="1"/>
  <c r="B20" i="5"/>
  <c r="B14" i="2" s="1"/>
  <c r="B14" i="5"/>
  <c r="B8" i="2" s="1"/>
  <c r="B24" i="5"/>
  <c r="B18" i="2" s="1"/>
  <c r="B22" i="5"/>
  <c r="B16" i="2" s="1"/>
  <c r="B44" i="5"/>
  <c r="B38" i="2" s="1"/>
  <c r="D59" i="12"/>
  <c r="F59" i="12" s="1"/>
  <c r="D53" i="12"/>
  <c r="F53" i="12" s="1"/>
  <c r="G53" i="12" s="1"/>
  <c r="B40" i="5"/>
  <c r="B34" i="2" s="1"/>
  <c r="B33" i="5"/>
  <c r="B27" i="2" s="1"/>
  <c r="D34" i="12"/>
  <c r="F34" i="12" s="1"/>
  <c r="G34" i="12" s="1"/>
  <c r="B48" i="5"/>
  <c r="B42" i="2" s="1"/>
  <c r="D61" i="12"/>
  <c r="F61" i="12" s="1"/>
  <c r="B39" i="5"/>
  <c r="B33" i="2" s="1"/>
  <c r="D65" i="12"/>
  <c r="F65" i="12" s="1"/>
  <c r="D22" i="12"/>
  <c r="F22" i="12" s="1"/>
  <c r="G22" i="12" s="1"/>
  <c r="A3" i="2"/>
  <c r="B38" i="5"/>
  <c r="B32" i="2" s="1"/>
  <c r="D49" i="12"/>
  <c r="F49" i="12" s="1"/>
  <c r="B56" i="5"/>
  <c r="B50" i="2" s="1"/>
  <c r="D21" i="12"/>
  <c r="F21" i="12" s="1"/>
  <c r="G21" i="12" s="1"/>
  <c r="B28" i="5"/>
  <c r="B22" i="2" s="1"/>
  <c r="D28" i="12"/>
  <c r="F28" i="12" s="1"/>
  <c r="D60" i="12"/>
  <c r="F60" i="12" s="1"/>
  <c r="B32" i="5"/>
  <c r="B26" i="2" s="1"/>
  <c r="B19" i="5"/>
  <c r="B13" i="2" s="1"/>
  <c r="D30" i="12"/>
  <c r="F30" i="12" s="1"/>
  <c r="G30" i="12" s="1"/>
  <c r="B26" i="5"/>
  <c r="B20" i="2" s="1"/>
  <c r="B50" i="5"/>
  <c r="B44" i="2" s="1"/>
  <c r="D23" i="12"/>
  <c r="F23" i="12" s="1"/>
  <c r="B43" i="5"/>
  <c r="B37" i="2" s="1"/>
  <c r="B57" i="5"/>
  <c r="B51" i="2" s="1"/>
  <c r="D54" i="12"/>
  <c r="F54" i="12" s="1"/>
  <c r="G54" i="12" s="1"/>
  <c r="D42" i="12"/>
  <c r="F42" i="12" s="1"/>
  <c r="G42" i="12" s="1"/>
  <c r="D44" i="12"/>
  <c r="F44" i="12" s="1"/>
  <c r="G44" i="12" s="1"/>
  <c r="D66" i="12"/>
  <c r="F66" i="12" s="1"/>
  <c r="G66" i="12" s="1"/>
  <c r="B55" i="5"/>
  <c r="B49" i="2" s="1"/>
  <c r="B30" i="5"/>
  <c r="B24" i="2" s="1"/>
  <c r="D52" i="12"/>
  <c r="F52" i="12" s="1"/>
  <c r="D47" i="12"/>
  <c r="F47" i="12" s="1"/>
  <c r="G47" i="12" s="1"/>
  <c r="B46" i="5"/>
  <c r="B40" i="2" s="1"/>
  <c r="B37" i="5"/>
  <c r="B31" i="2" s="1"/>
  <c r="D39" i="12"/>
  <c r="F39" i="12" s="1"/>
  <c r="G39" i="12" s="1"/>
  <c r="D36" i="12"/>
  <c r="E36" i="12" s="1"/>
  <c r="D29" i="12"/>
  <c r="F29" i="12" s="1"/>
  <c r="G29" i="12" s="1"/>
  <c r="B17" i="5"/>
  <c r="B11" i="2" s="1"/>
  <c r="B18" i="5"/>
  <c r="B12" i="2" s="1"/>
  <c r="D57" i="12"/>
  <c r="F57" i="12" s="1"/>
  <c r="G57" i="12" s="1"/>
  <c r="B59" i="5"/>
  <c r="B53" i="2" s="1"/>
  <c r="B58" i="5"/>
  <c r="B52" i="2" s="1"/>
  <c r="B25" i="5"/>
  <c r="B19" i="2" s="1"/>
  <c r="D35" i="12"/>
  <c r="F35" i="12" s="1"/>
  <c r="G35" i="12" s="1"/>
  <c r="D58" i="12"/>
  <c r="F58" i="12" s="1"/>
  <c r="G58" i="12" s="1"/>
  <c r="B47" i="5"/>
  <c r="B41" i="2" s="1"/>
  <c r="D24" i="12"/>
  <c r="F24" i="12" s="1"/>
  <c r="D32" i="12"/>
  <c r="F32" i="12" s="1"/>
  <c r="G32" i="12" s="1"/>
  <c r="B23" i="5"/>
  <c r="B17" i="2" s="1"/>
  <c r="B51" i="5"/>
  <c r="B45" i="2" s="1"/>
  <c r="D43" i="12"/>
  <c r="F43" i="12" s="1"/>
  <c r="B27" i="5"/>
  <c r="B21" i="2" s="1"/>
  <c r="B42" i="5"/>
  <c r="B36" i="2" s="1"/>
  <c r="D62" i="12"/>
  <c r="F62" i="12" s="1"/>
  <c r="B41" i="5"/>
  <c r="B35" i="2" s="1"/>
  <c r="B49" i="5"/>
  <c r="B43" i="2" s="1"/>
  <c r="D41" i="12"/>
  <c r="F41" i="12" s="1"/>
  <c r="G41" i="12" s="1"/>
  <c r="B54" i="5"/>
  <c r="B48" i="2" s="1"/>
  <c r="D64" i="12"/>
  <c r="F64" i="12" s="1"/>
  <c r="D25" i="12"/>
  <c r="F25" i="12" s="1"/>
  <c r="D37" i="12"/>
  <c r="E37" i="12" s="1"/>
  <c r="I56" i="12" l="1"/>
  <c r="J56" i="12" s="1"/>
  <c r="L56" i="12" s="1"/>
  <c r="D43" i="2"/>
  <c r="I31" i="12"/>
  <c r="J31" i="12" s="1"/>
  <c r="L31" i="12" s="1"/>
  <c r="D19" i="2"/>
  <c r="I40" i="12"/>
  <c r="J40" i="12" s="1"/>
  <c r="L40" i="12" s="1"/>
  <c r="D27" i="2"/>
  <c r="I51" i="12"/>
  <c r="J51" i="12" s="1"/>
  <c r="L51" i="12" s="1"/>
  <c r="D38" i="2"/>
  <c r="I55" i="12"/>
  <c r="J55" i="12" s="1"/>
  <c r="L55" i="12" s="1"/>
  <c r="D42" i="2"/>
  <c r="G46" i="12"/>
  <c r="H46" i="12" s="1"/>
  <c r="G62" i="12"/>
  <c r="H62" i="12" s="1"/>
  <c r="G52" i="12"/>
  <c r="H52" i="12" s="1"/>
  <c r="G60" i="12"/>
  <c r="H60" i="12" s="1"/>
  <c r="G59" i="12"/>
  <c r="H59" i="12" s="1"/>
  <c r="G65" i="12"/>
  <c r="H65" i="12" s="1"/>
  <c r="G25" i="12"/>
  <c r="H25" i="12" s="1"/>
  <c r="G43" i="12"/>
  <c r="H43" i="12" s="1"/>
  <c r="G24" i="12"/>
  <c r="H24" i="12" s="1"/>
  <c r="G23" i="12"/>
  <c r="H23" i="12" s="1"/>
  <c r="G26" i="12"/>
  <c r="H26" i="12" s="1"/>
  <c r="G28" i="12"/>
  <c r="H28" i="12" s="1"/>
  <c r="G27" i="12"/>
  <c r="H27" i="12" s="1"/>
  <c r="G64" i="12"/>
  <c r="H64" i="12" s="1"/>
  <c r="G49" i="12"/>
  <c r="H49" i="12" s="1"/>
  <c r="G61" i="12"/>
  <c r="H61" i="12" s="1"/>
  <c r="G33" i="12"/>
  <c r="H33" i="12" s="1"/>
  <c r="D19" i="3"/>
  <c r="I59" i="1"/>
  <c r="H57" i="12"/>
  <c r="I57" i="12" s="1"/>
  <c r="I48" i="12"/>
  <c r="D35" i="2"/>
  <c r="I63" i="12"/>
  <c r="D50" i="2"/>
  <c r="I38" i="12"/>
  <c r="D25" i="2"/>
  <c r="H66" i="12"/>
  <c r="H45" i="12"/>
  <c r="H29" i="12"/>
  <c r="H22" i="12"/>
  <c r="H42" i="12"/>
  <c r="H41" i="12"/>
  <c r="H58" i="12"/>
  <c r="H44" i="12"/>
  <c r="H53" i="12"/>
  <c r="H21" i="12"/>
  <c r="H50" i="12"/>
  <c r="H54" i="12"/>
  <c r="H39" i="12"/>
  <c r="H47" i="12"/>
  <c r="H34" i="12"/>
  <c r="H32" i="12"/>
  <c r="H35" i="12"/>
  <c r="D22" i="2" s="1"/>
  <c r="H30" i="12"/>
  <c r="F37" i="12"/>
  <c r="G37" i="12" s="1"/>
  <c r="O92" i="1"/>
  <c r="M92" i="1"/>
  <c r="F92" i="1"/>
  <c r="K92" i="1"/>
  <c r="G92" i="1"/>
  <c r="L92" i="1"/>
  <c r="N92" i="1"/>
  <c r="I52" i="12" l="1"/>
  <c r="J52" i="12" s="1"/>
  <c r="L52" i="12" s="1"/>
  <c r="D39" i="2"/>
  <c r="H76" i="1" s="1"/>
  <c r="I76" i="1" s="1"/>
  <c r="D52" i="2"/>
  <c r="I65" i="12"/>
  <c r="I27" i="12"/>
  <c r="J27" i="12" s="1"/>
  <c r="L27" i="12" s="1"/>
  <c r="D14" i="2"/>
  <c r="I59" i="12"/>
  <c r="J59" i="12" s="1"/>
  <c r="L59" i="12" s="1"/>
  <c r="D46" i="2"/>
  <c r="I28" i="12"/>
  <c r="J28" i="12" s="1"/>
  <c r="L28" i="12" s="1"/>
  <c r="D16" i="2"/>
  <c r="H53" i="1" s="1"/>
  <c r="I53" i="1" s="1"/>
  <c r="D13" i="2"/>
  <c r="I26" i="12"/>
  <c r="I62" i="12"/>
  <c r="J62" i="12" s="1"/>
  <c r="L62" i="12" s="1"/>
  <c r="D49" i="2"/>
  <c r="I43" i="12"/>
  <c r="J43" i="12" s="1"/>
  <c r="L43" i="12" s="1"/>
  <c r="D30" i="2"/>
  <c r="D51" i="2"/>
  <c r="I64" i="12"/>
  <c r="J64" i="12" s="1"/>
  <c r="L64" i="12" s="1"/>
  <c r="D47" i="2"/>
  <c r="I60" i="12"/>
  <c r="J60" i="12" s="1"/>
  <c r="L60" i="12" s="1"/>
  <c r="D10" i="2"/>
  <c r="I23" i="12"/>
  <c r="I33" i="12"/>
  <c r="J33" i="12" s="1"/>
  <c r="L33" i="12" s="1"/>
  <c r="D21" i="2"/>
  <c r="D11" i="2"/>
  <c r="I24" i="12"/>
  <c r="J24" i="12" s="1"/>
  <c r="L24" i="12" s="1"/>
  <c r="D33" i="2"/>
  <c r="H70" i="1" s="1"/>
  <c r="I70" i="1" s="1"/>
  <c r="I46" i="12"/>
  <c r="J46" i="12" s="1"/>
  <c r="L46" i="12" s="1"/>
  <c r="I61" i="12"/>
  <c r="J61" i="12" s="1"/>
  <c r="L61" i="12" s="1"/>
  <c r="D48" i="2"/>
  <c r="H85" i="1" s="1"/>
  <c r="I85" i="1" s="1"/>
  <c r="D36" i="2"/>
  <c r="I49" i="12"/>
  <c r="J49" i="12" s="1"/>
  <c r="L49" i="12" s="1"/>
  <c r="I25" i="12"/>
  <c r="J25" i="12" s="1"/>
  <c r="L25" i="12" s="1"/>
  <c r="D12" i="2"/>
  <c r="E25" i="5"/>
  <c r="E48" i="5"/>
  <c r="E33" i="5"/>
  <c r="E49" i="5"/>
  <c r="E44" i="5"/>
  <c r="J23" i="12"/>
  <c r="L23" i="12" s="1"/>
  <c r="J63" i="12"/>
  <c r="L63" i="12" s="1"/>
  <c r="J48" i="12"/>
  <c r="L48" i="12" s="1"/>
  <c r="J65" i="12"/>
  <c r="L65" i="12" s="1"/>
  <c r="J26" i="12"/>
  <c r="L26" i="12" s="1"/>
  <c r="J38" i="12"/>
  <c r="L38" i="12" s="1"/>
  <c r="J57" i="12"/>
  <c r="L57" i="12" s="1"/>
  <c r="I37" i="12"/>
  <c r="J37" i="12" s="1"/>
  <c r="D44" i="2"/>
  <c r="I35" i="12"/>
  <c r="I29" i="12"/>
  <c r="D17" i="2"/>
  <c r="D18" i="2"/>
  <c r="I30" i="12"/>
  <c r="I42" i="12"/>
  <c r="D29" i="2"/>
  <c r="I32" i="12"/>
  <c r="D20" i="2"/>
  <c r="I21" i="12"/>
  <c r="J21" i="12" s="1"/>
  <c r="D8" i="2"/>
  <c r="I34" i="12"/>
  <c r="D15" i="2"/>
  <c r="I53" i="12"/>
  <c r="D40" i="2"/>
  <c r="I66" i="12"/>
  <c r="D53" i="2"/>
  <c r="I47" i="12"/>
  <c r="D34" i="2"/>
  <c r="I44" i="12"/>
  <c r="D31" i="2"/>
  <c r="I50" i="12"/>
  <c r="D37" i="2"/>
  <c r="I41" i="12"/>
  <c r="D28" i="2"/>
  <c r="I45" i="12"/>
  <c r="D32" i="2"/>
  <c r="I39" i="12"/>
  <c r="D26" i="2"/>
  <c r="I54" i="12"/>
  <c r="D41" i="2"/>
  <c r="I58" i="12"/>
  <c r="D45" i="2"/>
  <c r="I22" i="12"/>
  <c r="D9" i="2"/>
  <c r="D67" i="12"/>
  <c r="H79" i="1"/>
  <c r="I79" i="1" s="1"/>
  <c r="H50" i="1"/>
  <c r="I50" i="1" s="1"/>
  <c r="E53" i="5" l="1"/>
  <c r="E42" i="5"/>
  <c r="E36" i="5"/>
  <c r="G30" i="2" s="1"/>
  <c r="E55" i="5"/>
  <c r="G49" i="2" s="1"/>
  <c r="E22" i="5"/>
  <c r="E18" i="5"/>
  <c r="E56" i="5"/>
  <c r="E39" i="5"/>
  <c r="G33" i="2" s="1"/>
  <c r="E27" i="5"/>
  <c r="E54" i="5"/>
  <c r="G48" i="2" s="1"/>
  <c r="E19" i="5"/>
  <c r="E45" i="5"/>
  <c r="G39" i="2" s="1"/>
  <c r="E52" i="5"/>
  <c r="E58" i="5"/>
  <c r="E20" i="5"/>
  <c r="G14" i="2" s="1"/>
  <c r="E50" i="5"/>
  <c r="G44" i="2" s="1"/>
  <c r="E17" i="5"/>
  <c r="E16" i="5"/>
  <c r="E31" i="5"/>
  <c r="G25" i="2" s="1"/>
  <c r="E57" i="5"/>
  <c r="G51" i="2" s="1"/>
  <c r="E41" i="5"/>
  <c r="J50" i="12"/>
  <c r="L50" i="12" s="1"/>
  <c r="J42" i="12"/>
  <c r="L42" i="12" s="1"/>
  <c r="J29" i="12"/>
  <c r="L29" i="12" s="1"/>
  <c r="J39" i="12"/>
  <c r="L39" i="12" s="1"/>
  <c r="J44" i="12"/>
  <c r="L44" i="12" s="1"/>
  <c r="J34" i="12"/>
  <c r="L34" i="12" s="1"/>
  <c r="J45" i="12"/>
  <c r="L45" i="12" s="1"/>
  <c r="J35" i="12"/>
  <c r="L35" i="12" s="1"/>
  <c r="J47" i="12"/>
  <c r="L47" i="12" s="1"/>
  <c r="J41" i="12"/>
  <c r="L41" i="12" s="1"/>
  <c r="J66" i="12"/>
  <c r="L66" i="12" s="1"/>
  <c r="J32" i="12"/>
  <c r="L32" i="12" s="1"/>
  <c r="J54" i="12"/>
  <c r="L54" i="12" s="1"/>
  <c r="J22" i="12"/>
  <c r="L22" i="12" s="1"/>
  <c r="J58" i="12"/>
  <c r="L58" i="12" s="1"/>
  <c r="J53" i="12"/>
  <c r="L53" i="12" s="1"/>
  <c r="J30" i="12"/>
  <c r="L30" i="12" s="1"/>
  <c r="K37" i="12"/>
  <c r="L37" i="12" s="1"/>
  <c r="E30" i="5" s="1"/>
  <c r="L21" i="12"/>
  <c r="E14" i="5" s="1"/>
  <c r="C14" i="5"/>
  <c r="H57" i="1"/>
  <c r="I57" i="1" s="1"/>
  <c r="C45" i="5"/>
  <c r="E39" i="2" s="1"/>
  <c r="C54" i="5"/>
  <c r="E48" i="2" s="1"/>
  <c r="C48" i="5"/>
  <c r="E42" i="2" s="1"/>
  <c r="C22" i="5"/>
  <c r="D22" i="5" s="1"/>
  <c r="F16" i="2" s="1"/>
  <c r="C39" i="5"/>
  <c r="C19" i="5"/>
  <c r="E13" i="2" s="1"/>
  <c r="D24" i="2"/>
  <c r="H81" i="1"/>
  <c r="I81" i="1" s="1"/>
  <c r="H62" i="1"/>
  <c r="I62" i="1" s="1"/>
  <c r="H52" i="1"/>
  <c r="I52" i="1" s="1"/>
  <c r="H80" i="1"/>
  <c r="I80" i="1" s="1"/>
  <c r="H59" i="1"/>
  <c r="H68" i="1"/>
  <c r="I68" i="1" s="1"/>
  <c r="H73" i="1"/>
  <c r="I73" i="1" s="1"/>
  <c r="H69" i="1"/>
  <c r="I69" i="1" s="1"/>
  <c r="H83" i="1"/>
  <c r="I83" i="1" s="1"/>
  <c r="H63" i="1"/>
  <c r="I63" i="1" s="1"/>
  <c r="H82" i="1"/>
  <c r="I82" i="1" s="1"/>
  <c r="H77" i="1"/>
  <c r="I77" i="1" s="1"/>
  <c r="H87" i="1"/>
  <c r="I87" i="1" s="1"/>
  <c r="H86" i="1"/>
  <c r="I86" i="1" s="1"/>
  <c r="H78" i="1"/>
  <c r="I78" i="1" s="1"/>
  <c r="H66" i="1"/>
  <c r="I66" i="1" s="1"/>
  <c r="H49" i="1"/>
  <c r="I49" i="1" s="1"/>
  <c r="H84" i="1"/>
  <c r="I84" i="1" s="1"/>
  <c r="H65" i="1"/>
  <c r="I65" i="1" s="1"/>
  <c r="E67" i="12"/>
  <c r="F36" i="12"/>
  <c r="G27" i="2"/>
  <c r="G12" i="2"/>
  <c r="G46" i="2"/>
  <c r="H47" i="1"/>
  <c r="I47" i="1" s="1"/>
  <c r="G42" i="2"/>
  <c r="G38" i="2"/>
  <c r="G19" i="2"/>
  <c r="H90" i="1"/>
  <c r="I90" i="1" s="1"/>
  <c r="H74" i="1"/>
  <c r="I74" i="1" s="1"/>
  <c r="H54" i="1"/>
  <c r="I54" i="1" s="1"/>
  <c r="G36" i="2"/>
  <c r="G16" i="2"/>
  <c r="H46" i="1"/>
  <c r="I46" i="1" s="1"/>
  <c r="H89" i="1"/>
  <c r="I89" i="1" s="1"/>
  <c r="H67" i="1"/>
  <c r="I67" i="1" s="1"/>
  <c r="H72" i="1"/>
  <c r="I72" i="1" s="1"/>
  <c r="D39" i="5" l="1"/>
  <c r="F33" i="2" s="1"/>
  <c r="I36" i="12"/>
  <c r="J36" i="12" s="1"/>
  <c r="G36" i="12"/>
  <c r="G67" i="12" s="1"/>
  <c r="E47" i="5"/>
  <c r="G41" i="2" s="1"/>
  <c r="E21" i="5"/>
  <c r="G15" i="2" s="1"/>
  <c r="E37" i="5"/>
  <c r="G31" i="2" s="1"/>
  <c r="E26" i="5"/>
  <c r="G20" i="2" s="1"/>
  <c r="E23" i="5"/>
  <c r="G17" i="2" s="1"/>
  <c r="E35" i="5"/>
  <c r="E46" i="5"/>
  <c r="G40" i="2" s="1"/>
  <c r="E15" i="5"/>
  <c r="G9" i="2" s="1"/>
  <c r="E32" i="5"/>
  <c r="G26" i="2" s="1"/>
  <c r="E59" i="5"/>
  <c r="G53" i="2" s="1"/>
  <c r="E34" i="5"/>
  <c r="G28" i="2" s="1"/>
  <c r="E24" i="5"/>
  <c r="G18" i="2" s="1"/>
  <c r="E40" i="5"/>
  <c r="G34" i="2" s="1"/>
  <c r="E43" i="5"/>
  <c r="G37" i="2" s="1"/>
  <c r="E28" i="5"/>
  <c r="E51" i="5"/>
  <c r="G45" i="2" s="1"/>
  <c r="E38" i="5"/>
  <c r="G32" i="2" s="1"/>
  <c r="C42" i="5"/>
  <c r="C47" i="5"/>
  <c r="C55" i="5"/>
  <c r="F67" i="12"/>
  <c r="D54" i="5"/>
  <c r="F48" i="2" s="1"/>
  <c r="D45" i="5"/>
  <c r="F39" i="2" s="1"/>
  <c r="C52" i="5"/>
  <c r="E46" i="2" s="1"/>
  <c r="C58" i="5"/>
  <c r="E52" i="2" s="1"/>
  <c r="C16" i="5"/>
  <c r="E10" i="2" s="1"/>
  <c r="E33" i="2"/>
  <c r="C35" i="5"/>
  <c r="E29" i="2" s="1"/>
  <c r="E16" i="2"/>
  <c r="C23" i="5"/>
  <c r="E17" i="2" s="1"/>
  <c r="C34" i="5"/>
  <c r="C28" i="5"/>
  <c r="E22" i="2" s="1"/>
  <c r="C43" i="5"/>
  <c r="E37" i="2" s="1"/>
  <c r="C56" i="5"/>
  <c r="E50" i="2" s="1"/>
  <c r="C46" i="5"/>
  <c r="C21" i="5"/>
  <c r="C38" i="5"/>
  <c r="E32" i="2" s="1"/>
  <c r="C15" i="5"/>
  <c r="E9" i="2" s="1"/>
  <c r="C37" i="5"/>
  <c r="C50" i="5"/>
  <c r="E44" i="2" s="1"/>
  <c r="C59" i="5"/>
  <c r="E53" i="2" s="1"/>
  <c r="C49" i="5"/>
  <c r="E43" i="2" s="1"/>
  <c r="C53" i="5"/>
  <c r="D53" i="5" s="1"/>
  <c r="F47" i="2" s="1"/>
  <c r="C51" i="5"/>
  <c r="E45" i="2" s="1"/>
  <c r="C41" i="5"/>
  <c r="E35" i="2" s="1"/>
  <c r="C31" i="5"/>
  <c r="D31" i="5" s="1"/>
  <c r="F25" i="2" s="1"/>
  <c r="C36" i="5"/>
  <c r="D36" i="5" s="1"/>
  <c r="F30" i="2" s="1"/>
  <c r="C18" i="5"/>
  <c r="D18" i="5" s="1"/>
  <c r="F12" i="2" s="1"/>
  <c r="C32" i="5"/>
  <c r="C26" i="5"/>
  <c r="H61" i="1"/>
  <c r="I61" i="1" s="1"/>
  <c r="H56" i="1"/>
  <c r="I56" i="1" s="1"/>
  <c r="H51" i="1"/>
  <c r="I51" i="1" s="1"/>
  <c r="H55" i="1"/>
  <c r="I55" i="1" s="1"/>
  <c r="H88" i="1"/>
  <c r="I88" i="1" s="1"/>
  <c r="H58" i="1"/>
  <c r="I58" i="1" s="1"/>
  <c r="D48" i="5"/>
  <c r="F42" i="2" s="1"/>
  <c r="G10" i="2"/>
  <c r="G47" i="2"/>
  <c r="G21" i="2"/>
  <c r="G29" i="2"/>
  <c r="H64" i="1"/>
  <c r="I64" i="1" s="1"/>
  <c r="H71" i="1"/>
  <c r="I71" i="1" s="1"/>
  <c r="H75" i="1"/>
  <c r="I75" i="1" s="1"/>
  <c r="G52" i="2"/>
  <c r="G11" i="2"/>
  <c r="G50" i="2"/>
  <c r="G43" i="2"/>
  <c r="G13" i="2"/>
  <c r="D19" i="5"/>
  <c r="F13" i="2" s="1"/>
  <c r="G22" i="2"/>
  <c r="G35" i="2"/>
  <c r="D32" i="5" l="1"/>
  <c r="F26" i="2" s="1"/>
  <c r="D37" i="5"/>
  <c r="F31" i="2" s="1"/>
  <c r="D26" i="5"/>
  <c r="F20" i="2" s="1"/>
  <c r="D34" i="5"/>
  <c r="F28" i="2" s="1"/>
  <c r="D46" i="5"/>
  <c r="F40" i="2" s="1"/>
  <c r="D21" i="5"/>
  <c r="F15" i="2" s="1"/>
  <c r="K36" i="12"/>
  <c r="G24" i="2"/>
  <c r="D16" i="5"/>
  <c r="F10" i="2" s="1"/>
  <c r="E41" i="2"/>
  <c r="D47" i="5"/>
  <c r="F41" i="2" s="1"/>
  <c r="D55" i="5"/>
  <c r="F49" i="2" s="1"/>
  <c r="E49" i="2"/>
  <c r="E36" i="2"/>
  <c r="D42" i="5"/>
  <c r="F36" i="2" s="1"/>
  <c r="C30" i="5"/>
  <c r="C40" i="5"/>
  <c r="D41" i="5"/>
  <c r="F35" i="2" s="1"/>
  <c r="C33" i="5"/>
  <c r="D15" i="5"/>
  <c r="F9" i="2" s="1"/>
  <c r="D38" i="5"/>
  <c r="F32" i="2" s="1"/>
  <c r="D52" i="5"/>
  <c r="F46" i="2" s="1"/>
  <c r="D58" i="5"/>
  <c r="F52" i="2" s="1"/>
  <c r="D35" i="5"/>
  <c r="F29" i="2" s="1"/>
  <c r="D51" i="5"/>
  <c r="F45" i="2" s="1"/>
  <c r="D56" i="5"/>
  <c r="F50" i="2" s="1"/>
  <c r="D59" i="5"/>
  <c r="F53" i="2" s="1"/>
  <c r="E47" i="2"/>
  <c r="E28" i="2"/>
  <c r="E26" i="2"/>
  <c r="D43" i="5"/>
  <c r="F37" i="2" s="1"/>
  <c r="D28" i="5"/>
  <c r="F22" i="2" s="1"/>
  <c r="D50" i="5"/>
  <c r="F44" i="2" s="1"/>
  <c r="E15" i="2"/>
  <c r="D49" i="5"/>
  <c r="F43" i="2" s="1"/>
  <c r="E40" i="2"/>
  <c r="C57" i="5"/>
  <c r="D57" i="5" s="1"/>
  <c r="F51" i="2" s="1"/>
  <c r="C24" i="5"/>
  <c r="E18" i="2" s="1"/>
  <c r="E25" i="2"/>
  <c r="E31" i="2"/>
  <c r="E20" i="2"/>
  <c r="D23" i="5"/>
  <c r="F17" i="2" s="1"/>
  <c r="E30" i="2"/>
  <c r="C20" i="5"/>
  <c r="E14" i="2" s="1"/>
  <c r="E12" i="2"/>
  <c r="C27" i="5"/>
  <c r="D27" i="5" s="1"/>
  <c r="F21" i="2" s="1"/>
  <c r="C44" i="5"/>
  <c r="E38" i="2" s="1"/>
  <c r="C25" i="5"/>
  <c r="E19" i="2" s="1"/>
  <c r="H67" i="12"/>
  <c r="D23" i="2"/>
  <c r="H48" i="1"/>
  <c r="I48" i="1" s="1"/>
  <c r="L36" i="12" l="1"/>
  <c r="E29" i="5" s="1"/>
  <c r="D40" i="5"/>
  <c r="F34" i="2" s="1"/>
  <c r="E34" i="2"/>
  <c r="E27" i="2"/>
  <c r="D33" i="5"/>
  <c r="F27" i="2" s="1"/>
  <c r="D30" i="5"/>
  <c r="F24" i="2" s="1"/>
  <c r="E24" i="2"/>
  <c r="C17" i="5"/>
  <c r="D20" i="5"/>
  <c r="F14" i="2" s="1"/>
  <c r="D44" i="5"/>
  <c r="F38" i="2" s="1"/>
  <c r="D24" i="5"/>
  <c r="F18" i="2" s="1"/>
  <c r="E51" i="2"/>
  <c r="D25" i="5"/>
  <c r="F19" i="2" s="1"/>
  <c r="E21" i="2"/>
  <c r="H60" i="1"/>
  <c r="I60" i="1" s="1"/>
  <c r="I67" i="12"/>
  <c r="G23" i="2" l="1"/>
  <c r="E11" i="2"/>
  <c r="D17" i="5"/>
  <c r="F11" i="2" s="1"/>
  <c r="J67" i="12"/>
  <c r="C29" i="5"/>
  <c r="K67" i="12"/>
  <c r="D29" i="5" l="1"/>
  <c r="F23" i="2" s="1"/>
  <c r="E23" i="2"/>
  <c r="L67" i="12"/>
  <c r="D55" i="2" l="1"/>
  <c r="D3" i="2" s="1"/>
  <c r="H45" i="1"/>
  <c r="I45" i="1" s="1"/>
  <c r="H92" i="1" l="1"/>
  <c r="I92" i="1" l="1"/>
  <c r="C15" i="3" l="1"/>
  <c r="C61" i="5"/>
  <c r="E8" i="2"/>
  <c r="E55" i="2" s="1"/>
  <c r="E3" i="2" l="1"/>
  <c r="E61" i="5"/>
  <c r="E15" i="3" s="1"/>
  <c r="G8" i="2"/>
  <c r="G55" i="2" s="1"/>
  <c r="D14" i="5"/>
  <c r="G3" i="2" l="1"/>
  <c r="D15" i="3"/>
  <c r="D61" i="5"/>
  <c r="F8" i="2"/>
  <c r="F55" i="2" s="1"/>
  <c r="D20" i="3" l="1"/>
  <c r="D24" i="3" s="1"/>
  <c r="F3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Query from qgpl" type="1" refreshedVersion="3">
    <dbPr connection="DRIVER={Client Access ODBC Driver (32-bit)};SYSTEM=AWWHRH;DBQ=QGPL;DFTPKGLIB=QGPL;LANGUAGEID=ENU;PKG=QGPL/DEFAULT(IBM),2,0,1,0,512;SSL=;SIGNON=;" command="SELECT TWKYRENT.GLR3, TWKYRENT.GLANI, TWKYRENT.GLDGJ, TWKYRENT.GLSBL, TWKYRENT.GLDCT, TWKYRENT.GLDOC, TWKYRENT.GLEXA, TWKYRENT.GLAA, TWKYRENT.GLOBJ, TWKYRENT.GLCO, TWKYRENT.GLMCU, TWKYRENT.GLSUB, TWKYRENT.GLEXR, TWKYRENT.GLPN, TWKYRENT.GLFY_x000d__x000a_FROM AWWHRH.QGPL.TWKYRENT TWKYRENT"/>
  </connection>
</connections>
</file>

<file path=xl/sharedStrings.xml><?xml version="1.0" encoding="utf-8"?>
<sst xmlns="http://schemas.openxmlformats.org/spreadsheetml/2006/main" count="126" uniqueCount="108">
  <si>
    <t>Line No.</t>
  </si>
  <si>
    <t>Description</t>
  </si>
  <si>
    <t>Reference</t>
  </si>
  <si>
    <t>Total Adjustments:</t>
  </si>
  <si>
    <t>Account Description</t>
  </si>
  <si>
    <t>Notes:</t>
  </si>
  <si>
    <t>Adjustment by Account</t>
  </si>
  <si>
    <t>Workpaper #:</t>
  </si>
  <si>
    <t>Excel Reference:</t>
  </si>
  <si>
    <t>Line Description</t>
  </si>
  <si>
    <t>Account</t>
  </si>
  <si>
    <t>NARUC</t>
  </si>
  <si>
    <t>A</t>
  </si>
  <si>
    <t>Supporting Exhibit Reference</t>
  </si>
  <si>
    <t>Line Number</t>
  </si>
  <si>
    <t>Adjustment for Forecast at Present Rates</t>
  </si>
  <si>
    <t>Account No.</t>
  </si>
  <si>
    <t>Account Name</t>
  </si>
  <si>
    <t>Line #</t>
  </si>
  <si>
    <t>Kentucky American Water Company</t>
  </si>
  <si>
    <t>B</t>
  </si>
  <si>
    <t>Adjustments Detail:</t>
  </si>
  <si>
    <t>WP Reference</t>
  </si>
  <si>
    <t>WP Location</t>
  </si>
  <si>
    <t>Base Year</t>
  </si>
  <si>
    <t>2020 Act</t>
  </si>
  <si>
    <t>2021 Act</t>
  </si>
  <si>
    <t>2022 Act</t>
  </si>
  <si>
    <t>Other adjustment notes:</t>
  </si>
  <si>
    <t>Base Year and Historical Actual expense:</t>
  </si>
  <si>
    <t>Customers:</t>
  </si>
  <si>
    <t>C</t>
  </si>
  <si>
    <t>Basis for Future Test Year Forecast:</t>
  </si>
  <si>
    <t>M &amp; S  (O&amp;M) - Natural Account</t>
  </si>
  <si>
    <t>M &amp; S Oper - Source of Supply</t>
  </si>
  <si>
    <t>M &amp; S Oper - Pumping</t>
  </si>
  <si>
    <t>M &amp; S Oper - Water Treatment</t>
  </si>
  <si>
    <t>M &amp; S Oper - Transmission &amp; Distribution</t>
  </si>
  <si>
    <t>M &amp; S Oper - Customer Accounting</t>
  </si>
  <si>
    <t>M &amp; S Oper - Admin &amp; General</t>
  </si>
  <si>
    <t>Misc Exp (O&amp;M) - Natural Acct</t>
  </si>
  <si>
    <t>Misc Oper - Source of Supply</t>
  </si>
  <si>
    <t>Misc Oper - Pumping</t>
  </si>
  <si>
    <t>Misc Oper - Water Treatment</t>
  </si>
  <si>
    <t>Misc Oper - Transmission &amp; Distribution</t>
  </si>
  <si>
    <t>Misc Oper - Admin &amp; General</t>
  </si>
  <si>
    <t>Business Development</t>
  </si>
  <si>
    <t>Charitable Contribution Deductible</t>
  </si>
  <si>
    <t>Charitable Contribution Nondeductible</t>
  </si>
  <si>
    <t>Charitable Donations - Health/Education/Environmnt</t>
  </si>
  <si>
    <t>Charitable Donations - Community</t>
  </si>
  <si>
    <t>Community Partnerships</t>
  </si>
  <si>
    <t>Customer Education</t>
  </si>
  <si>
    <t>Customer Education Communication - Reg</t>
  </si>
  <si>
    <t>Customer Education Communication - Issues</t>
  </si>
  <si>
    <t>Customer Education Communication - Conservation</t>
  </si>
  <si>
    <t>Customer Education Communication - Printed</t>
  </si>
  <si>
    <t>Customer Education - Press Releases</t>
  </si>
  <si>
    <t>Customer Education - Video &amp; Photo</t>
  </si>
  <si>
    <t>Community Relations - Events</t>
  </si>
  <si>
    <t>Community Relations - Specialty</t>
  </si>
  <si>
    <t>Community Relations</t>
  </si>
  <si>
    <t>Co Dues/Membership Deductible</t>
  </si>
  <si>
    <t>Co Dues/Membership Nondeductible</t>
  </si>
  <si>
    <t>Condemnation Costs</t>
  </si>
  <si>
    <t>Directors Fees</t>
  </si>
  <si>
    <t>Amort Bus Services Proj Exp</t>
  </si>
  <si>
    <t>Hiring Costs</t>
  </si>
  <si>
    <t>Injuries and Damages</t>
  </si>
  <si>
    <t>Inventory Physical Write-off Scrap</t>
  </si>
  <si>
    <t>Lab Supplies</t>
  </si>
  <si>
    <t>Lobbying Expenses</t>
  </si>
  <si>
    <t>Low Income Pay Program</t>
  </si>
  <si>
    <t>Penalties Nondeductible</t>
  </si>
  <si>
    <t>Research &amp; Development</t>
  </si>
  <si>
    <t>Trustee Fees</t>
  </si>
  <si>
    <t>Discounts Available</t>
  </si>
  <si>
    <t>PO Small Price Differences - within tolerance</t>
  </si>
  <si>
    <t>No.</t>
  </si>
  <si>
    <t>Sub-total</t>
  </si>
  <si>
    <t>Charitable Contribution Deductible &amp; Nondeductible</t>
  </si>
  <si>
    <t>Link Ins from 2025 KY Constants_Financial Data</t>
  </si>
  <si>
    <t>Basis for Base Year Mar 25 - Aug 25 Forecast:</t>
  </si>
  <si>
    <t>Mar 25 - Aug 25 Forecast</t>
  </si>
  <si>
    <t>Forecast Year (12 Months Ending December 31, 2026)</t>
  </si>
  <si>
    <t>2023 Act</t>
  </si>
  <si>
    <t>2024 Act</t>
  </si>
  <si>
    <t>Mar 25 - Aug 25 Actual</t>
  </si>
  <si>
    <t>Sep 24 - Feb 24 Actual</t>
  </si>
  <si>
    <t>P30</t>
  </si>
  <si>
    <t>Miscellaneous expenses</t>
  </si>
  <si>
    <t>Shipper's Edge Freight w/o Inventory</t>
  </si>
  <si>
    <t>KAW 3-year growth factor</t>
  </si>
  <si>
    <t>Base Year (12 Months Ending August 31, 2025)</t>
  </si>
  <si>
    <t>Monthly 
Growth Factor</t>
  </si>
  <si>
    <t>Annual 
Growth Factor</t>
  </si>
  <si>
    <t>Sep 24 - Feb 25 Actual</t>
  </si>
  <si>
    <t>Base Year Normalization adjustment</t>
  </si>
  <si>
    <t>Normalized Sep 24 - Feb 25 Actual</t>
  </si>
  <si>
    <t>Growth Factor Adjustment</t>
  </si>
  <si>
    <t>Forecast Base Year Sep 24 - Aug 25</t>
  </si>
  <si>
    <t>Pro-Rated Growth Factor</t>
  </si>
  <si>
    <t>Pro-Ration Period</t>
  </si>
  <si>
    <t>Made adjustments to through YTD Feb 2025 balance (removing Charitable Contribution Deductible and Charitable Contribution NonDeductible) then multiplying the remaining periods  by the KAW 3year growth factor</t>
  </si>
  <si>
    <t>KAW 3 Yr O&amp;M Growth Factor</t>
  </si>
  <si>
    <t>Multiplied the YTD Feb 2025 balance (excluding Charitable Contribution Deductible and Charitable Contribution NonDeductible) by the pro-rated KAW 3year growth factor.</t>
  </si>
  <si>
    <t>*Excluded Base Year Charitable Contributions from Forecasted Base Year and Forecast Year</t>
  </si>
  <si>
    <t>FY Normalization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</si>
</sst>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_ ;[Red]\-#,##0.00;\-"/>
    <numFmt numFmtId="165" formatCode="_-* #,##0_-;\-* #,##0_-;_-* &quot;-&quot;_-;_-@_-"/>
    <numFmt numFmtId="166" formatCode="#,##0.0_)_x;\(#,##0.0\)_x"/>
    <numFmt numFmtId="167" formatCode="\£\ #,##0_);[Red]\(\£\ #,##0\)"/>
    <numFmt numFmtId="168" formatCode="0.000_)"/>
    <numFmt numFmtId="169" formatCode="\ \ _•\–\ \ \ \ @"/>
    <numFmt numFmtId="170" formatCode="_-[$€-2]* #,##0.00_-;\-[$€-2]* #,##0.00_-;_-[$€-2]* &quot;-&quot;??_-"/>
    <numFmt numFmtId="171" formatCode="_-* #,##0\ _P_t_s_-;\-* #,##0\ _P_t_s_-;_-* &quot;-&quot;\ _P_t_s_-;_-@_-"/>
    <numFmt numFmtId="172" formatCode="_-* #,##0.00\ _P_t_s_-;\-* #,##0.00\ _P_t_s_-;_-* &quot;-&quot;??\ _P_t_s_-;_-@_-"/>
    <numFmt numFmtId="173" formatCode="_-&quot;S/.&quot;* #,##0_-;\-&quot;S/.&quot;* #,##0_-;_-&quot;S/.&quot;* &quot;-&quot;_-;_-@_-"/>
    <numFmt numFmtId="174" formatCode="_-&quot;S/.&quot;* #,##0.00_-;\-&quot;S/.&quot;* #,##0.00_-;_-&quot;S/.&quot;* &quot;-&quot;??_-;_-@_-"/>
    <numFmt numFmtId="175" formatCode="0.00_)"/>
    <numFmt numFmtId="176" formatCode="#,##0.0_);\(#,##0.0\)"/>
    <numFmt numFmtId="177" formatCode="[$-409]mmmm\ d\,\ yyyy;@"/>
    <numFmt numFmtId="178" formatCode="[$-409]mmm\-yy;@"/>
    <numFmt numFmtId="179" formatCode="&quot;$&quot;#,##0"/>
    <numFmt numFmtId="180" formatCode="_(* #,##0_);_(* \(#,##0\);_(* &quot;-&quot;??_);_(@_)"/>
    <numFmt numFmtId="181" formatCode="&quot;$&quot;#,##0.00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8"/>
      <color indexed="12"/>
      <name val="Tms Rmn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color theme="1"/>
      <name val="Arial"/>
      <family val="2"/>
    </font>
    <font>
      <sz val="10"/>
      <name val="MS Sans Serif"/>
      <family val="2"/>
    </font>
    <font>
      <sz val="11"/>
      <color indexed="12"/>
      <name val="Book Antiqua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2"/>
      <name val="Times New Roman"/>
      <family val="1"/>
    </font>
    <font>
      <sz val="11"/>
      <color indexed="52"/>
      <name val="Calibri"/>
      <family val="2"/>
    </font>
    <font>
      <sz val="10"/>
      <name val="Times New Roman"/>
      <family val="1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–¾’©"/>
    </font>
    <font>
      <b/>
      <sz val="11"/>
      <color indexed="63"/>
      <name val="Calibri"/>
      <family val="2"/>
    </font>
    <font>
      <sz val="10"/>
      <name val="Palatino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900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5" fillId="2" borderId="0"/>
    <xf numFmtId="0" fontId="6" fillId="2" borderId="0"/>
    <xf numFmtId="0" fontId="7" fillId="2" borderId="0"/>
    <xf numFmtId="0" fontId="8" fillId="2" borderId="0"/>
    <xf numFmtId="164" fontId="2" fillId="3" borderId="2"/>
    <xf numFmtId="165" fontId="2" fillId="3" borderId="2"/>
    <xf numFmtId="164" fontId="2" fillId="3" borderId="2"/>
    <xf numFmtId="164" fontId="2" fillId="3" borderId="2"/>
    <xf numFmtId="164" fontId="2" fillId="3" borderId="2"/>
    <xf numFmtId="164" fontId="2" fillId="3" borderId="2"/>
    <xf numFmtId="0" fontId="4" fillId="3" borderId="0"/>
    <xf numFmtId="166" fontId="2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2" fillId="2" borderId="0"/>
    <xf numFmtId="0" fontId="6" fillId="2" borderId="0"/>
    <xf numFmtId="0" fontId="7" fillId="2" borderId="0"/>
    <xf numFmtId="0" fontId="8" fillId="2" borderId="0"/>
    <xf numFmtId="0" fontId="9" fillId="0" borderId="0" applyNumberFormat="0" applyFill="0" applyBorder="0" applyProtection="0">
      <alignment horizontal="centerContinuous"/>
    </xf>
    <xf numFmtId="0" fontId="2" fillId="0" borderId="0"/>
    <xf numFmtId="16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1" applyNumberFormat="0" applyFill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2" fillId="0" borderId="5">
      <protection locked="0"/>
    </xf>
    <xf numFmtId="169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9" fillId="0" borderId="0" applyNumberFormat="0" applyFill="0" applyBorder="0" applyAlignment="0">
      <protection locked="0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175" fontId="33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8" fillId="0" borderId="0" applyNumberFormat="0" applyFill="0" applyBorder="0" applyAlignment="0" applyProtection="0"/>
    <xf numFmtId="40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9" fontId="20" fillId="0" borderId="0" applyFont="0" applyFill="0" applyBorder="0" applyAlignment="0" applyProtection="0"/>
    <xf numFmtId="7" fontId="38" fillId="0" borderId="0" applyFont="0" applyFill="0" applyBorder="0" applyAlignment="0" applyProtection="0"/>
    <xf numFmtId="0" fontId="39" fillId="0" borderId="12" applyNumberFormat="0" applyAlignment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protection locked="0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31" fillId="0" borderId="0"/>
    <xf numFmtId="0" fontId="35" fillId="0" borderId="0" applyNumberFormat="0" applyBorder="0" applyAlignment="0"/>
    <xf numFmtId="0" fontId="40" fillId="0" borderId="0" applyNumberFormat="0" applyBorder="0" applyAlignment="0"/>
    <xf numFmtId="0" fontId="41" fillId="0" borderId="0" applyNumberFormat="0" applyBorder="0" applyAlignment="0"/>
    <xf numFmtId="0" fontId="16" fillId="0" borderId="0" applyNumberFormat="0" applyBorder="0" applyAlignment="0"/>
    <xf numFmtId="0" fontId="40" fillId="0" borderId="0" applyNumberFormat="0" applyBorder="0" applyAlignment="0"/>
    <xf numFmtId="0" fontId="15" fillId="0" borderId="1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4" fillId="0" borderId="0"/>
    <xf numFmtId="3" fontId="45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46" fillId="0" borderId="0" xfId="0" applyFont="1"/>
    <xf numFmtId="0" fontId="46" fillId="0" borderId="0" xfId="0" applyFont="1" applyAlignment="1">
      <alignment horizontal="right"/>
    </xf>
    <xf numFmtId="0" fontId="4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6" fillId="0" borderId="1" xfId="0" applyFont="1" applyBorder="1" applyAlignment="1">
      <alignment horizontal="center"/>
    </xf>
    <xf numFmtId="42" fontId="0" fillId="0" borderId="0" xfId="0" applyNumberFormat="1"/>
    <xf numFmtId="14" fontId="47" fillId="0" borderId="1" xfId="1896" applyNumberFormat="1" applyFont="1" applyBorder="1" applyAlignment="1">
      <alignment horizontal="center" wrapText="1"/>
    </xf>
    <xf numFmtId="3" fontId="47" fillId="0" borderId="1" xfId="1896" applyFont="1" applyBorder="1" applyAlignment="1">
      <alignment horizontal="center" wrapText="1"/>
    </xf>
    <xf numFmtId="0" fontId="46" fillId="0" borderId="0" xfId="0" applyFont="1" applyAlignment="1">
      <alignment horizontal="left"/>
    </xf>
    <xf numFmtId="0" fontId="0" fillId="0" borderId="0" xfId="0" applyAlignment="1">
      <alignment horizontal="left"/>
    </xf>
    <xf numFmtId="41" fontId="0" fillId="0" borderId="0" xfId="1" applyNumberFormat="1" applyFont="1" applyAlignment="1">
      <alignment horizontal="center"/>
    </xf>
    <xf numFmtId="42" fontId="0" fillId="0" borderId="0" xfId="0" applyNumberFormat="1" applyAlignment="1">
      <alignment horizontal="center"/>
    </xf>
    <xf numFmtId="14" fontId="46" fillId="0" borderId="0" xfId="0" applyNumberFormat="1" applyFont="1"/>
    <xf numFmtId="43" fontId="0" fillId="0" borderId="0" xfId="2" applyFont="1"/>
    <xf numFmtId="37" fontId="0" fillId="0" borderId="0" xfId="0" applyNumberFormat="1"/>
    <xf numFmtId="5" fontId="0" fillId="0" borderId="0" xfId="0" applyNumberFormat="1"/>
    <xf numFmtId="37" fontId="0" fillId="0" borderId="0" xfId="2" applyNumberFormat="1" applyFont="1"/>
    <xf numFmtId="5" fontId="0" fillId="0" borderId="15" xfId="1" applyNumberFormat="1" applyFont="1" applyBorder="1"/>
    <xf numFmtId="37" fontId="0" fillId="0" borderId="0" xfId="2" applyNumberFormat="1" applyFont="1" applyBorder="1"/>
    <xf numFmtId="179" fontId="0" fillId="0" borderId="0" xfId="1" applyNumberFormat="1" applyFont="1" applyBorder="1"/>
    <xf numFmtId="179" fontId="0" fillId="0" borderId="0" xfId="0" applyNumberFormat="1"/>
    <xf numFmtId="0" fontId="1" fillId="0" borderId="0" xfId="1581" applyFont="1"/>
    <xf numFmtId="43" fontId="0" fillId="0" borderId="0" xfId="2" applyFont="1" applyFill="1" applyBorder="1"/>
    <xf numFmtId="5" fontId="0" fillId="0" borderId="16" xfId="0" applyNumberFormat="1" applyBorder="1"/>
    <xf numFmtId="43" fontId="0" fillId="0" borderId="0" xfId="0" applyNumberFormat="1"/>
    <xf numFmtId="0" fontId="46" fillId="0" borderId="0" xfId="0" applyFont="1" applyAlignment="1">
      <alignment horizontal="center"/>
    </xf>
    <xf numFmtId="7" fontId="0" fillId="0" borderId="0" xfId="0" applyNumberFormat="1"/>
    <xf numFmtId="5" fontId="0" fillId="0" borderId="0" xfId="1" applyNumberFormat="1" applyFont="1" applyFill="1" applyAlignment="1"/>
    <xf numFmtId="37" fontId="46" fillId="0" borderId="0" xfId="0" applyNumberFormat="1" applyFont="1"/>
    <xf numFmtId="43" fontId="0" fillId="0" borderId="0" xfId="2" applyFont="1" applyFill="1"/>
    <xf numFmtId="5" fontId="0" fillId="0" borderId="0" xfId="2" applyNumberFormat="1" applyFont="1" applyFill="1"/>
    <xf numFmtId="10" fontId="0" fillId="0" borderId="0" xfId="1899" applyNumberFormat="1" applyFont="1" applyFill="1"/>
    <xf numFmtId="0" fontId="48" fillId="0" borderId="1" xfId="1593" applyFont="1" applyBorder="1" applyAlignment="1">
      <alignment horizontal="center" wrapText="1"/>
    </xf>
    <xf numFmtId="5" fontId="49" fillId="0" borderId="0" xfId="0" applyNumberFormat="1" applyFont="1"/>
    <xf numFmtId="5" fontId="49" fillId="0" borderId="15" xfId="2" applyNumberFormat="1" applyFont="1" applyFill="1" applyBorder="1"/>
    <xf numFmtId="37" fontId="0" fillId="0" borderId="0" xfId="2" applyNumberFormat="1" applyFont="1" applyFill="1"/>
    <xf numFmtId="0" fontId="1" fillId="0" borderId="0" xfId="0" applyFont="1"/>
    <xf numFmtId="10" fontId="0" fillId="0" borderId="0" xfId="0" applyNumberFormat="1" applyAlignment="1">
      <alignment horizontal="center"/>
    </xf>
    <xf numFmtId="10" fontId="0" fillId="0" borderId="0" xfId="0" applyNumberFormat="1"/>
    <xf numFmtId="37" fontId="49" fillId="0" borderId="0" xfId="2" applyNumberFormat="1" applyFont="1" applyFill="1" applyBorder="1" applyAlignment="1">
      <alignment horizontal="center"/>
    </xf>
    <xf numFmtId="9" fontId="0" fillId="0" borderId="0" xfId="1899" applyFont="1" applyFill="1"/>
    <xf numFmtId="5" fontId="0" fillId="0" borderId="0" xfId="2" applyNumberFormat="1" applyFont="1" applyBorder="1"/>
    <xf numFmtId="37" fontId="49" fillId="0" borderId="0" xfId="2" applyNumberFormat="1" applyFont="1" applyFill="1" applyBorder="1"/>
    <xf numFmtId="37" fontId="49" fillId="0" borderId="0" xfId="0" applyNumberFormat="1" applyFont="1"/>
    <xf numFmtId="5" fontId="0" fillId="0" borderId="0" xfId="1" applyNumberFormat="1" applyFont="1" applyBorder="1"/>
    <xf numFmtId="5" fontId="0" fillId="0" borderId="15" xfId="0" applyNumberFormat="1" applyBorder="1"/>
    <xf numFmtId="0" fontId="53" fillId="0" borderId="0" xfId="0" applyFont="1" applyAlignment="1">
      <alignment horizontal="left" wrapText="1" indent="3"/>
    </xf>
    <xf numFmtId="0" fontId="49" fillId="0" borderId="0" xfId="0" applyFont="1" applyAlignment="1">
      <alignment horizontal="left" wrapText="1" indent="3"/>
    </xf>
    <xf numFmtId="181" fontId="0" fillId="0" borderId="0" xfId="0" applyNumberFormat="1"/>
    <xf numFmtId="0" fontId="0" fillId="0" borderId="0" xfId="0" quotePrefix="1" applyAlignment="1">
      <alignment horizontal="left"/>
    </xf>
    <xf numFmtId="180" fontId="0" fillId="0" borderId="0" xfId="2" applyNumberFormat="1" applyFont="1"/>
    <xf numFmtId="0" fontId="46" fillId="0" borderId="0" xfId="0" applyFont="1" applyAlignment="1">
      <alignment horizontal="centerContinuous"/>
    </xf>
    <xf numFmtId="49" fontId="46" fillId="0" borderId="0" xfId="0" applyNumberFormat="1" applyFont="1" applyAlignment="1">
      <alignment horizontal="centerContinuous"/>
    </xf>
    <xf numFmtId="0" fontId="0" fillId="0" borderId="0" xfId="0" applyAlignment="1">
      <alignment horizontal="left" vertical="top" wrapText="1"/>
    </xf>
    <xf numFmtId="43" fontId="49" fillId="0" borderId="0" xfId="2" applyFont="1" applyFill="1"/>
    <xf numFmtId="0" fontId="46" fillId="0" borderId="17" xfId="0" applyFont="1" applyBorder="1" applyAlignment="1">
      <alignment horizontal="center" wrapText="1"/>
    </xf>
    <xf numFmtId="0" fontId="46" fillId="0" borderId="17" xfId="0" quotePrefix="1" applyFont="1" applyBorder="1" applyAlignment="1">
      <alignment horizontal="center" wrapText="1"/>
    </xf>
    <xf numFmtId="0" fontId="46" fillId="0" borderId="0" xfId="0" applyFont="1" applyAlignment="1">
      <alignment horizontal="center" wrapText="1"/>
    </xf>
    <xf numFmtId="0" fontId="46" fillId="0" borderId="0" xfId="0" quotePrefix="1" applyFont="1" applyAlignment="1">
      <alignment horizontal="center" wrapText="1"/>
    </xf>
    <xf numFmtId="5" fontId="0" fillId="0" borderId="15" xfId="1" applyNumberFormat="1" applyFont="1" applyFill="1" applyBorder="1"/>
    <xf numFmtId="3" fontId="46" fillId="0" borderId="1" xfId="0" applyNumberFormat="1" applyFont="1" applyBorder="1" applyAlignment="1">
      <alignment horizontal="center" wrapText="1"/>
    </xf>
    <xf numFmtId="5" fontId="0" fillId="0" borderId="0" xfId="2" applyNumberFormat="1" applyFont="1"/>
    <xf numFmtId="37" fontId="52" fillId="0" borderId="0" xfId="0" applyNumberFormat="1" applyFont="1"/>
    <xf numFmtId="177" fontId="0" fillId="0" borderId="0" xfId="0" applyNumberFormat="1" applyAlignment="1">
      <alignment horizontal="left"/>
    </xf>
    <xf numFmtId="49" fontId="0" fillId="0" borderId="0" xfId="0" applyNumberFormat="1"/>
    <xf numFmtId="14" fontId="0" fillId="0" borderId="0" xfId="0" applyNumberFormat="1"/>
    <xf numFmtId="37" fontId="49" fillId="0" borderId="0" xfId="0" applyNumberFormat="1" applyFont="1" applyAlignment="1">
      <alignment horizontal="right"/>
    </xf>
    <xf numFmtId="0" fontId="49" fillId="0" borderId="0" xfId="0" applyFont="1"/>
    <xf numFmtId="10" fontId="49" fillId="0" borderId="0" xfId="1899" applyNumberFormat="1" applyFont="1" applyFill="1"/>
    <xf numFmtId="0" fontId="48" fillId="0" borderId="1" xfId="0" applyFont="1" applyBorder="1" applyAlignment="1">
      <alignment horizontal="center"/>
    </xf>
    <xf numFmtId="178" fontId="48" fillId="0" borderId="1" xfId="0" applyNumberFormat="1" applyFont="1" applyBorder="1" applyAlignment="1">
      <alignment horizontal="center" wrapText="1"/>
    </xf>
    <xf numFmtId="178" fontId="48" fillId="0" borderId="1" xfId="0" applyNumberFormat="1" applyFont="1" applyBorder="1" applyAlignment="1">
      <alignment horizontal="center"/>
    </xf>
    <xf numFmtId="0" fontId="1" fillId="0" borderId="0" xfId="1594" applyFont="1"/>
    <xf numFmtId="37" fontId="0" fillId="0" borderId="0" xfId="2" applyNumberFormat="1" applyFont="1" applyFill="1" applyAlignment="1">
      <alignment horizontal="right"/>
    </xf>
    <xf numFmtId="5" fontId="0" fillId="0" borderId="0" xfId="2" applyNumberFormat="1" applyFont="1" applyFill="1" applyAlignment="1">
      <alignment horizontal="right"/>
    </xf>
    <xf numFmtId="0" fontId="1" fillId="0" borderId="0" xfId="1898"/>
    <xf numFmtId="180" fontId="0" fillId="0" borderId="0" xfId="0" applyNumberFormat="1" applyAlignment="1">
      <alignment horizontal="right"/>
    </xf>
    <xf numFmtId="5" fontId="0" fillId="0" borderId="16" xfId="0" applyNumberFormat="1" applyBorder="1" applyAlignment="1">
      <alignment horizontal="right"/>
    </xf>
    <xf numFmtId="5" fontId="0" fillId="0" borderId="0" xfId="0" applyNumberFormat="1" applyAlignment="1">
      <alignment horizontal="right"/>
    </xf>
    <xf numFmtId="180" fontId="0" fillId="0" borderId="0" xfId="0" applyNumberFormat="1" applyAlignment="1">
      <alignment horizontal="center"/>
    </xf>
    <xf numFmtId="180" fontId="0" fillId="0" borderId="0" xfId="0" applyNumberFormat="1"/>
    <xf numFmtId="0" fontId="0" fillId="0" borderId="0" xfId="0" applyAlignment="1">
      <alignment wrapText="1"/>
    </xf>
    <xf numFmtId="9" fontId="50" fillId="0" borderId="0" xfId="0" applyNumberFormat="1" applyFont="1"/>
    <xf numFmtId="10" fontId="50" fillId="0" borderId="0" xfId="0" applyNumberFormat="1" applyFont="1"/>
    <xf numFmtId="0" fontId="0" fillId="0" borderId="0" xfId="0" applyAlignment="1">
      <alignment horizontal="left" vertical="top" wrapText="1"/>
    </xf>
  </cellXfs>
  <cellStyles count="1900">
    <cellStyle name="_Column1" xfId="3" xr:uid="{00000000-0005-0000-0000-000000000000}"/>
    <cellStyle name="_Column2" xfId="4" xr:uid="{00000000-0005-0000-0000-000001000000}"/>
    <cellStyle name="_Column3" xfId="5" xr:uid="{00000000-0005-0000-0000-000002000000}"/>
    <cellStyle name="_Column4" xfId="6" xr:uid="{00000000-0005-0000-0000-000003000000}"/>
    <cellStyle name="_Column5" xfId="7" xr:uid="{00000000-0005-0000-0000-000004000000}"/>
    <cellStyle name="_Column6" xfId="8" xr:uid="{00000000-0005-0000-0000-000005000000}"/>
    <cellStyle name="_Column7" xfId="9" xr:uid="{00000000-0005-0000-0000-000006000000}"/>
    <cellStyle name="_Data" xfId="10" xr:uid="{00000000-0005-0000-0000-000007000000}"/>
    <cellStyle name="_Data_Cerberus" xfId="11" xr:uid="{00000000-0005-0000-0000-000008000000}"/>
    <cellStyle name="_Data_Sheet1" xfId="12" xr:uid="{00000000-0005-0000-0000-000009000000}"/>
    <cellStyle name="_Data_Sheet1_2013 Plan P&amp;L Line Person Signed YUAN" xfId="13" xr:uid="{00000000-0005-0000-0000-00000A000000}"/>
    <cellStyle name="_Data_Sheet2" xfId="14" xr:uid="{00000000-0005-0000-0000-00000B000000}"/>
    <cellStyle name="_Data_Sheet2_2013 Plan P&amp;L Line Person Signed YUAN" xfId="15" xr:uid="{00000000-0005-0000-0000-00000C000000}"/>
    <cellStyle name="_Header" xfId="16" xr:uid="{00000000-0005-0000-0000-00000D000000}"/>
    <cellStyle name="_MultipleSpace" xfId="17" xr:uid="{00000000-0005-0000-0000-00000E000000}"/>
    <cellStyle name="_Row1" xfId="18" xr:uid="{00000000-0005-0000-0000-00000F000000}"/>
    <cellStyle name="_Row2" xfId="19" xr:uid="{00000000-0005-0000-0000-000010000000}"/>
    <cellStyle name="_Row3" xfId="20" xr:uid="{00000000-0005-0000-0000-000011000000}"/>
    <cellStyle name="_Row4" xfId="21" xr:uid="{00000000-0005-0000-0000-000012000000}"/>
    <cellStyle name="_Row5" xfId="22" xr:uid="{00000000-0005-0000-0000-000013000000}"/>
    <cellStyle name="_Row6" xfId="23" xr:uid="{00000000-0005-0000-0000-000014000000}"/>
    <cellStyle name="_Row7" xfId="24" xr:uid="{00000000-0005-0000-0000-000015000000}"/>
    <cellStyle name="_TableSuperHead" xfId="25" xr:uid="{00000000-0005-0000-0000-000016000000}"/>
    <cellStyle name="£ BP" xfId="27" xr:uid="{00000000-0005-0000-0000-000017000000}"/>
    <cellStyle name="¥ JY" xfId="28" xr:uid="{00000000-0005-0000-0000-000018000000}"/>
    <cellStyle name="=C:\WINNT35\SYSTEM32\COMMAND.COM" xfId="26" xr:uid="{00000000-0005-0000-0000-000019000000}"/>
    <cellStyle name="20% - Accent1 10" xfId="29" xr:uid="{00000000-0005-0000-0000-00001A000000}"/>
    <cellStyle name="20% - Accent1 11" xfId="30" xr:uid="{00000000-0005-0000-0000-00001B000000}"/>
    <cellStyle name="20% - Accent1 12" xfId="31" xr:uid="{00000000-0005-0000-0000-00001C000000}"/>
    <cellStyle name="20% - Accent1 13" xfId="32" xr:uid="{00000000-0005-0000-0000-00001D000000}"/>
    <cellStyle name="20% - Accent1 14" xfId="33" xr:uid="{00000000-0005-0000-0000-00001E000000}"/>
    <cellStyle name="20% - Accent1 15" xfId="34" xr:uid="{00000000-0005-0000-0000-00001F000000}"/>
    <cellStyle name="20% - Accent1 16" xfId="35" xr:uid="{00000000-0005-0000-0000-000020000000}"/>
    <cellStyle name="20% - Accent1 17" xfId="36" xr:uid="{00000000-0005-0000-0000-000021000000}"/>
    <cellStyle name="20% - Accent1 18" xfId="37" xr:uid="{00000000-0005-0000-0000-000022000000}"/>
    <cellStyle name="20% - Accent1 19" xfId="38" xr:uid="{00000000-0005-0000-0000-000023000000}"/>
    <cellStyle name="20% - Accent1 2" xfId="39" xr:uid="{00000000-0005-0000-0000-000024000000}"/>
    <cellStyle name="20% - Accent1 20" xfId="40" xr:uid="{00000000-0005-0000-0000-000025000000}"/>
    <cellStyle name="20% - Accent1 21" xfId="41" xr:uid="{00000000-0005-0000-0000-000026000000}"/>
    <cellStyle name="20% - Accent1 22" xfId="42" xr:uid="{00000000-0005-0000-0000-000027000000}"/>
    <cellStyle name="20% - Accent1 23" xfId="43" xr:uid="{00000000-0005-0000-0000-000028000000}"/>
    <cellStyle name="20% - Accent1 24" xfId="44" xr:uid="{00000000-0005-0000-0000-000029000000}"/>
    <cellStyle name="20% - Accent1 25" xfId="45" xr:uid="{00000000-0005-0000-0000-00002A000000}"/>
    <cellStyle name="20% - Accent1 26" xfId="46" xr:uid="{00000000-0005-0000-0000-00002B000000}"/>
    <cellStyle name="20% - Accent1 27" xfId="47" xr:uid="{00000000-0005-0000-0000-00002C000000}"/>
    <cellStyle name="20% - Accent1 28" xfId="48" xr:uid="{00000000-0005-0000-0000-00002D000000}"/>
    <cellStyle name="20% - Accent1 29" xfId="49" xr:uid="{00000000-0005-0000-0000-00002E000000}"/>
    <cellStyle name="20% - Accent1 3" xfId="50" xr:uid="{00000000-0005-0000-0000-00002F000000}"/>
    <cellStyle name="20% - Accent1 30" xfId="51" xr:uid="{00000000-0005-0000-0000-000030000000}"/>
    <cellStyle name="20% - Accent1 31" xfId="52" xr:uid="{00000000-0005-0000-0000-000031000000}"/>
    <cellStyle name="20% - Accent1 32" xfId="53" xr:uid="{00000000-0005-0000-0000-000032000000}"/>
    <cellStyle name="20% - Accent1 33" xfId="54" xr:uid="{00000000-0005-0000-0000-000033000000}"/>
    <cellStyle name="20% - Accent1 34" xfId="55" xr:uid="{00000000-0005-0000-0000-000034000000}"/>
    <cellStyle name="20% - Accent1 35" xfId="56" xr:uid="{00000000-0005-0000-0000-000035000000}"/>
    <cellStyle name="20% - Accent1 36" xfId="57" xr:uid="{00000000-0005-0000-0000-000036000000}"/>
    <cellStyle name="20% - Accent1 37" xfId="58" xr:uid="{00000000-0005-0000-0000-000037000000}"/>
    <cellStyle name="20% - Accent1 38" xfId="59" xr:uid="{00000000-0005-0000-0000-000038000000}"/>
    <cellStyle name="20% - Accent1 39" xfId="60" xr:uid="{00000000-0005-0000-0000-000039000000}"/>
    <cellStyle name="20% - Accent1 4" xfId="61" xr:uid="{00000000-0005-0000-0000-00003A000000}"/>
    <cellStyle name="20% - Accent1 40" xfId="62" xr:uid="{00000000-0005-0000-0000-00003B000000}"/>
    <cellStyle name="20% - Accent1 5" xfId="63" xr:uid="{00000000-0005-0000-0000-00003C000000}"/>
    <cellStyle name="20% - Accent1 6" xfId="64" xr:uid="{00000000-0005-0000-0000-00003D000000}"/>
    <cellStyle name="20% - Accent1 7" xfId="65" xr:uid="{00000000-0005-0000-0000-00003E000000}"/>
    <cellStyle name="20% - Accent1 8" xfId="66" xr:uid="{00000000-0005-0000-0000-00003F000000}"/>
    <cellStyle name="20% - Accent1 9" xfId="67" xr:uid="{00000000-0005-0000-0000-000040000000}"/>
    <cellStyle name="20% - Accent2 10" xfId="68" xr:uid="{00000000-0005-0000-0000-000041000000}"/>
    <cellStyle name="20% - Accent2 11" xfId="69" xr:uid="{00000000-0005-0000-0000-000042000000}"/>
    <cellStyle name="20% - Accent2 12" xfId="70" xr:uid="{00000000-0005-0000-0000-000043000000}"/>
    <cellStyle name="20% - Accent2 13" xfId="71" xr:uid="{00000000-0005-0000-0000-000044000000}"/>
    <cellStyle name="20% - Accent2 14" xfId="72" xr:uid="{00000000-0005-0000-0000-000045000000}"/>
    <cellStyle name="20% - Accent2 15" xfId="73" xr:uid="{00000000-0005-0000-0000-000046000000}"/>
    <cellStyle name="20% - Accent2 16" xfId="74" xr:uid="{00000000-0005-0000-0000-000047000000}"/>
    <cellStyle name="20% - Accent2 17" xfId="75" xr:uid="{00000000-0005-0000-0000-000048000000}"/>
    <cellStyle name="20% - Accent2 18" xfId="76" xr:uid="{00000000-0005-0000-0000-000049000000}"/>
    <cellStyle name="20% - Accent2 19" xfId="77" xr:uid="{00000000-0005-0000-0000-00004A000000}"/>
    <cellStyle name="20% - Accent2 2" xfId="78" xr:uid="{00000000-0005-0000-0000-00004B000000}"/>
    <cellStyle name="20% - Accent2 20" xfId="79" xr:uid="{00000000-0005-0000-0000-00004C000000}"/>
    <cellStyle name="20% - Accent2 21" xfId="80" xr:uid="{00000000-0005-0000-0000-00004D000000}"/>
    <cellStyle name="20% - Accent2 22" xfId="81" xr:uid="{00000000-0005-0000-0000-00004E000000}"/>
    <cellStyle name="20% - Accent2 23" xfId="82" xr:uid="{00000000-0005-0000-0000-00004F000000}"/>
    <cellStyle name="20% - Accent2 24" xfId="83" xr:uid="{00000000-0005-0000-0000-000050000000}"/>
    <cellStyle name="20% - Accent2 25" xfId="84" xr:uid="{00000000-0005-0000-0000-000051000000}"/>
    <cellStyle name="20% - Accent2 26" xfId="85" xr:uid="{00000000-0005-0000-0000-000052000000}"/>
    <cellStyle name="20% - Accent2 27" xfId="86" xr:uid="{00000000-0005-0000-0000-000053000000}"/>
    <cellStyle name="20% - Accent2 28" xfId="87" xr:uid="{00000000-0005-0000-0000-000054000000}"/>
    <cellStyle name="20% - Accent2 29" xfId="88" xr:uid="{00000000-0005-0000-0000-000055000000}"/>
    <cellStyle name="20% - Accent2 3" xfId="89" xr:uid="{00000000-0005-0000-0000-000056000000}"/>
    <cellStyle name="20% - Accent2 30" xfId="90" xr:uid="{00000000-0005-0000-0000-000057000000}"/>
    <cellStyle name="20% - Accent2 31" xfId="91" xr:uid="{00000000-0005-0000-0000-000058000000}"/>
    <cellStyle name="20% - Accent2 32" xfId="92" xr:uid="{00000000-0005-0000-0000-000059000000}"/>
    <cellStyle name="20% - Accent2 33" xfId="93" xr:uid="{00000000-0005-0000-0000-00005A000000}"/>
    <cellStyle name="20% - Accent2 34" xfId="94" xr:uid="{00000000-0005-0000-0000-00005B000000}"/>
    <cellStyle name="20% - Accent2 35" xfId="95" xr:uid="{00000000-0005-0000-0000-00005C000000}"/>
    <cellStyle name="20% - Accent2 36" xfId="96" xr:uid="{00000000-0005-0000-0000-00005D000000}"/>
    <cellStyle name="20% - Accent2 37" xfId="97" xr:uid="{00000000-0005-0000-0000-00005E000000}"/>
    <cellStyle name="20% - Accent2 38" xfId="98" xr:uid="{00000000-0005-0000-0000-00005F000000}"/>
    <cellStyle name="20% - Accent2 39" xfId="99" xr:uid="{00000000-0005-0000-0000-000060000000}"/>
    <cellStyle name="20% - Accent2 4" xfId="100" xr:uid="{00000000-0005-0000-0000-000061000000}"/>
    <cellStyle name="20% - Accent2 40" xfId="101" xr:uid="{00000000-0005-0000-0000-000062000000}"/>
    <cellStyle name="20% - Accent2 5" xfId="102" xr:uid="{00000000-0005-0000-0000-000063000000}"/>
    <cellStyle name="20% - Accent2 6" xfId="103" xr:uid="{00000000-0005-0000-0000-000064000000}"/>
    <cellStyle name="20% - Accent2 7" xfId="104" xr:uid="{00000000-0005-0000-0000-000065000000}"/>
    <cellStyle name="20% - Accent2 8" xfId="105" xr:uid="{00000000-0005-0000-0000-000066000000}"/>
    <cellStyle name="20% - Accent2 9" xfId="106" xr:uid="{00000000-0005-0000-0000-000067000000}"/>
    <cellStyle name="20% - Accent3 10" xfId="107" xr:uid="{00000000-0005-0000-0000-000068000000}"/>
    <cellStyle name="20% - Accent3 11" xfId="108" xr:uid="{00000000-0005-0000-0000-000069000000}"/>
    <cellStyle name="20% - Accent3 12" xfId="109" xr:uid="{00000000-0005-0000-0000-00006A000000}"/>
    <cellStyle name="20% - Accent3 13" xfId="110" xr:uid="{00000000-0005-0000-0000-00006B000000}"/>
    <cellStyle name="20% - Accent3 14" xfId="111" xr:uid="{00000000-0005-0000-0000-00006C000000}"/>
    <cellStyle name="20% - Accent3 15" xfId="112" xr:uid="{00000000-0005-0000-0000-00006D000000}"/>
    <cellStyle name="20% - Accent3 16" xfId="113" xr:uid="{00000000-0005-0000-0000-00006E000000}"/>
    <cellStyle name="20% - Accent3 17" xfId="114" xr:uid="{00000000-0005-0000-0000-00006F000000}"/>
    <cellStyle name="20% - Accent3 18" xfId="115" xr:uid="{00000000-0005-0000-0000-000070000000}"/>
    <cellStyle name="20% - Accent3 19" xfId="116" xr:uid="{00000000-0005-0000-0000-000071000000}"/>
    <cellStyle name="20% - Accent3 2" xfId="117" xr:uid="{00000000-0005-0000-0000-000072000000}"/>
    <cellStyle name="20% - Accent3 20" xfId="118" xr:uid="{00000000-0005-0000-0000-000073000000}"/>
    <cellStyle name="20% - Accent3 21" xfId="119" xr:uid="{00000000-0005-0000-0000-000074000000}"/>
    <cellStyle name="20% - Accent3 22" xfId="120" xr:uid="{00000000-0005-0000-0000-000075000000}"/>
    <cellStyle name="20% - Accent3 23" xfId="121" xr:uid="{00000000-0005-0000-0000-000076000000}"/>
    <cellStyle name="20% - Accent3 24" xfId="122" xr:uid="{00000000-0005-0000-0000-000077000000}"/>
    <cellStyle name="20% - Accent3 25" xfId="123" xr:uid="{00000000-0005-0000-0000-000078000000}"/>
    <cellStyle name="20% - Accent3 26" xfId="124" xr:uid="{00000000-0005-0000-0000-000079000000}"/>
    <cellStyle name="20% - Accent3 27" xfId="125" xr:uid="{00000000-0005-0000-0000-00007A000000}"/>
    <cellStyle name="20% - Accent3 28" xfId="126" xr:uid="{00000000-0005-0000-0000-00007B000000}"/>
    <cellStyle name="20% - Accent3 29" xfId="127" xr:uid="{00000000-0005-0000-0000-00007C000000}"/>
    <cellStyle name="20% - Accent3 3" xfId="128" xr:uid="{00000000-0005-0000-0000-00007D000000}"/>
    <cellStyle name="20% - Accent3 30" xfId="129" xr:uid="{00000000-0005-0000-0000-00007E000000}"/>
    <cellStyle name="20% - Accent3 31" xfId="130" xr:uid="{00000000-0005-0000-0000-00007F000000}"/>
    <cellStyle name="20% - Accent3 32" xfId="131" xr:uid="{00000000-0005-0000-0000-000080000000}"/>
    <cellStyle name="20% - Accent3 33" xfId="132" xr:uid="{00000000-0005-0000-0000-000081000000}"/>
    <cellStyle name="20% - Accent3 34" xfId="133" xr:uid="{00000000-0005-0000-0000-000082000000}"/>
    <cellStyle name="20% - Accent3 35" xfId="134" xr:uid="{00000000-0005-0000-0000-000083000000}"/>
    <cellStyle name="20% - Accent3 36" xfId="135" xr:uid="{00000000-0005-0000-0000-000084000000}"/>
    <cellStyle name="20% - Accent3 37" xfId="136" xr:uid="{00000000-0005-0000-0000-000085000000}"/>
    <cellStyle name="20% - Accent3 38" xfId="137" xr:uid="{00000000-0005-0000-0000-000086000000}"/>
    <cellStyle name="20% - Accent3 39" xfId="138" xr:uid="{00000000-0005-0000-0000-000087000000}"/>
    <cellStyle name="20% - Accent3 4" xfId="139" xr:uid="{00000000-0005-0000-0000-000088000000}"/>
    <cellStyle name="20% - Accent3 40" xfId="140" xr:uid="{00000000-0005-0000-0000-000089000000}"/>
    <cellStyle name="20% - Accent3 5" xfId="141" xr:uid="{00000000-0005-0000-0000-00008A000000}"/>
    <cellStyle name="20% - Accent3 6" xfId="142" xr:uid="{00000000-0005-0000-0000-00008B000000}"/>
    <cellStyle name="20% - Accent3 7" xfId="143" xr:uid="{00000000-0005-0000-0000-00008C000000}"/>
    <cellStyle name="20% - Accent3 8" xfId="144" xr:uid="{00000000-0005-0000-0000-00008D000000}"/>
    <cellStyle name="20% - Accent3 9" xfId="145" xr:uid="{00000000-0005-0000-0000-00008E000000}"/>
    <cellStyle name="20% - Accent4 10" xfId="146" xr:uid="{00000000-0005-0000-0000-00008F000000}"/>
    <cellStyle name="20% - Accent4 11" xfId="147" xr:uid="{00000000-0005-0000-0000-000090000000}"/>
    <cellStyle name="20% - Accent4 12" xfId="148" xr:uid="{00000000-0005-0000-0000-000091000000}"/>
    <cellStyle name="20% - Accent4 13" xfId="149" xr:uid="{00000000-0005-0000-0000-000092000000}"/>
    <cellStyle name="20% - Accent4 14" xfId="150" xr:uid="{00000000-0005-0000-0000-000093000000}"/>
    <cellStyle name="20% - Accent4 15" xfId="151" xr:uid="{00000000-0005-0000-0000-000094000000}"/>
    <cellStyle name="20% - Accent4 16" xfId="152" xr:uid="{00000000-0005-0000-0000-000095000000}"/>
    <cellStyle name="20% - Accent4 17" xfId="153" xr:uid="{00000000-0005-0000-0000-000096000000}"/>
    <cellStyle name="20% - Accent4 18" xfId="154" xr:uid="{00000000-0005-0000-0000-000097000000}"/>
    <cellStyle name="20% - Accent4 19" xfId="155" xr:uid="{00000000-0005-0000-0000-000098000000}"/>
    <cellStyle name="20% - Accent4 2" xfId="156" xr:uid="{00000000-0005-0000-0000-000099000000}"/>
    <cellStyle name="20% - Accent4 20" xfId="157" xr:uid="{00000000-0005-0000-0000-00009A000000}"/>
    <cellStyle name="20% - Accent4 21" xfId="158" xr:uid="{00000000-0005-0000-0000-00009B000000}"/>
    <cellStyle name="20% - Accent4 22" xfId="159" xr:uid="{00000000-0005-0000-0000-00009C000000}"/>
    <cellStyle name="20% - Accent4 23" xfId="160" xr:uid="{00000000-0005-0000-0000-00009D000000}"/>
    <cellStyle name="20% - Accent4 24" xfId="161" xr:uid="{00000000-0005-0000-0000-00009E000000}"/>
    <cellStyle name="20% - Accent4 25" xfId="162" xr:uid="{00000000-0005-0000-0000-00009F000000}"/>
    <cellStyle name="20% - Accent4 26" xfId="163" xr:uid="{00000000-0005-0000-0000-0000A0000000}"/>
    <cellStyle name="20% - Accent4 27" xfId="164" xr:uid="{00000000-0005-0000-0000-0000A1000000}"/>
    <cellStyle name="20% - Accent4 28" xfId="165" xr:uid="{00000000-0005-0000-0000-0000A2000000}"/>
    <cellStyle name="20% - Accent4 29" xfId="166" xr:uid="{00000000-0005-0000-0000-0000A3000000}"/>
    <cellStyle name="20% - Accent4 3" xfId="167" xr:uid="{00000000-0005-0000-0000-0000A4000000}"/>
    <cellStyle name="20% - Accent4 30" xfId="168" xr:uid="{00000000-0005-0000-0000-0000A5000000}"/>
    <cellStyle name="20% - Accent4 31" xfId="169" xr:uid="{00000000-0005-0000-0000-0000A6000000}"/>
    <cellStyle name="20% - Accent4 32" xfId="170" xr:uid="{00000000-0005-0000-0000-0000A7000000}"/>
    <cellStyle name="20% - Accent4 33" xfId="171" xr:uid="{00000000-0005-0000-0000-0000A8000000}"/>
    <cellStyle name="20% - Accent4 34" xfId="172" xr:uid="{00000000-0005-0000-0000-0000A9000000}"/>
    <cellStyle name="20% - Accent4 35" xfId="173" xr:uid="{00000000-0005-0000-0000-0000AA000000}"/>
    <cellStyle name="20% - Accent4 36" xfId="174" xr:uid="{00000000-0005-0000-0000-0000AB000000}"/>
    <cellStyle name="20% - Accent4 37" xfId="175" xr:uid="{00000000-0005-0000-0000-0000AC000000}"/>
    <cellStyle name="20% - Accent4 38" xfId="176" xr:uid="{00000000-0005-0000-0000-0000AD000000}"/>
    <cellStyle name="20% - Accent4 39" xfId="177" xr:uid="{00000000-0005-0000-0000-0000AE000000}"/>
    <cellStyle name="20% - Accent4 4" xfId="178" xr:uid="{00000000-0005-0000-0000-0000AF000000}"/>
    <cellStyle name="20% - Accent4 40" xfId="179" xr:uid="{00000000-0005-0000-0000-0000B0000000}"/>
    <cellStyle name="20% - Accent4 5" xfId="180" xr:uid="{00000000-0005-0000-0000-0000B1000000}"/>
    <cellStyle name="20% - Accent4 6" xfId="181" xr:uid="{00000000-0005-0000-0000-0000B2000000}"/>
    <cellStyle name="20% - Accent4 7" xfId="182" xr:uid="{00000000-0005-0000-0000-0000B3000000}"/>
    <cellStyle name="20% - Accent4 8" xfId="183" xr:uid="{00000000-0005-0000-0000-0000B4000000}"/>
    <cellStyle name="20% - Accent4 9" xfId="184" xr:uid="{00000000-0005-0000-0000-0000B5000000}"/>
    <cellStyle name="20% - Accent5 10" xfId="185" xr:uid="{00000000-0005-0000-0000-0000B6000000}"/>
    <cellStyle name="20% - Accent5 11" xfId="186" xr:uid="{00000000-0005-0000-0000-0000B7000000}"/>
    <cellStyle name="20% - Accent5 12" xfId="187" xr:uid="{00000000-0005-0000-0000-0000B8000000}"/>
    <cellStyle name="20% - Accent5 13" xfId="188" xr:uid="{00000000-0005-0000-0000-0000B9000000}"/>
    <cellStyle name="20% - Accent5 14" xfId="189" xr:uid="{00000000-0005-0000-0000-0000BA000000}"/>
    <cellStyle name="20% - Accent5 15" xfId="190" xr:uid="{00000000-0005-0000-0000-0000BB000000}"/>
    <cellStyle name="20% - Accent5 16" xfId="191" xr:uid="{00000000-0005-0000-0000-0000BC000000}"/>
    <cellStyle name="20% - Accent5 17" xfId="192" xr:uid="{00000000-0005-0000-0000-0000BD000000}"/>
    <cellStyle name="20% - Accent5 18" xfId="193" xr:uid="{00000000-0005-0000-0000-0000BE000000}"/>
    <cellStyle name="20% - Accent5 19" xfId="194" xr:uid="{00000000-0005-0000-0000-0000BF000000}"/>
    <cellStyle name="20% - Accent5 2" xfId="195" xr:uid="{00000000-0005-0000-0000-0000C0000000}"/>
    <cellStyle name="20% - Accent5 20" xfId="196" xr:uid="{00000000-0005-0000-0000-0000C1000000}"/>
    <cellStyle name="20% - Accent5 21" xfId="197" xr:uid="{00000000-0005-0000-0000-0000C2000000}"/>
    <cellStyle name="20% - Accent5 22" xfId="198" xr:uid="{00000000-0005-0000-0000-0000C3000000}"/>
    <cellStyle name="20% - Accent5 23" xfId="199" xr:uid="{00000000-0005-0000-0000-0000C4000000}"/>
    <cellStyle name="20% - Accent5 24" xfId="200" xr:uid="{00000000-0005-0000-0000-0000C5000000}"/>
    <cellStyle name="20% - Accent5 25" xfId="201" xr:uid="{00000000-0005-0000-0000-0000C6000000}"/>
    <cellStyle name="20% - Accent5 26" xfId="202" xr:uid="{00000000-0005-0000-0000-0000C7000000}"/>
    <cellStyle name="20% - Accent5 27" xfId="203" xr:uid="{00000000-0005-0000-0000-0000C8000000}"/>
    <cellStyle name="20% - Accent5 28" xfId="204" xr:uid="{00000000-0005-0000-0000-0000C9000000}"/>
    <cellStyle name="20% - Accent5 29" xfId="205" xr:uid="{00000000-0005-0000-0000-0000CA000000}"/>
    <cellStyle name="20% - Accent5 3" xfId="206" xr:uid="{00000000-0005-0000-0000-0000CB000000}"/>
    <cellStyle name="20% - Accent5 30" xfId="207" xr:uid="{00000000-0005-0000-0000-0000CC000000}"/>
    <cellStyle name="20% - Accent5 31" xfId="208" xr:uid="{00000000-0005-0000-0000-0000CD000000}"/>
    <cellStyle name="20% - Accent5 32" xfId="209" xr:uid="{00000000-0005-0000-0000-0000CE000000}"/>
    <cellStyle name="20% - Accent5 33" xfId="210" xr:uid="{00000000-0005-0000-0000-0000CF000000}"/>
    <cellStyle name="20% - Accent5 34" xfId="211" xr:uid="{00000000-0005-0000-0000-0000D0000000}"/>
    <cellStyle name="20% - Accent5 35" xfId="212" xr:uid="{00000000-0005-0000-0000-0000D1000000}"/>
    <cellStyle name="20% - Accent5 36" xfId="213" xr:uid="{00000000-0005-0000-0000-0000D2000000}"/>
    <cellStyle name="20% - Accent5 37" xfId="214" xr:uid="{00000000-0005-0000-0000-0000D3000000}"/>
    <cellStyle name="20% - Accent5 38" xfId="215" xr:uid="{00000000-0005-0000-0000-0000D4000000}"/>
    <cellStyle name="20% - Accent5 39" xfId="216" xr:uid="{00000000-0005-0000-0000-0000D5000000}"/>
    <cellStyle name="20% - Accent5 4" xfId="217" xr:uid="{00000000-0005-0000-0000-0000D6000000}"/>
    <cellStyle name="20% - Accent5 40" xfId="218" xr:uid="{00000000-0005-0000-0000-0000D7000000}"/>
    <cellStyle name="20% - Accent5 5" xfId="219" xr:uid="{00000000-0005-0000-0000-0000D8000000}"/>
    <cellStyle name="20% - Accent5 6" xfId="220" xr:uid="{00000000-0005-0000-0000-0000D9000000}"/>
    <cellStyle name="20% - Accent5 7" xfId="221" xr:uid="{00000000-0005-0000-0000-0000DA000000}"/>
    <cellStyle name="20% - Accent5 8" xfId="222" xr:uid="{00000000-0005-0000-0000-0000DB000000}"/>
    <cellStyle name="20% - Accent5 9" xfId="223" xr:uid="{00000000-0005-0000-0000-0000DC000000}"/>
    <cellStyle name="20% - Accent6 10" xfId="224" xr:uid="{00000000-0005-0000-0000-0000DD000000}"/>
    <cellStyle name="20% - Accent6 11" xfId="225" xr:uid="{00000000-0005-0000-0000-0000DE000000}"/>
    <cellStyle name="20% - Accent6 12" xfId="226" xr:uid="{00000000-0005-0000-0000-0000DF000000}"/>
    <cellStyle name="20% - Accent6 13" xfId="227" xr:uid="{00000000-0005-0000-0000-0000E0000000}"/>
    <cellStyle name="20% - Accent6 14" xfId="228" xr:uid="{00000000-0005-0000-0000-0000E1000000}"/>
    <cellStyle name="20% - Accent6 15" xfId="229" xr:uid="{00000000-0005-0000-0000-0000E2000000}"/>
    <cellStyle name="20% - Accent6 16" xfId="230" xr:uid="{00000000-0005-0000-0000-0000E3000000}"/>
    <cellStyle name="20% - Accent6 17" xfId="231" xr:uid="{00000000-0005-0000-0000-0000E4000000}"/>
    <cellStyle name="20% - Accent6 18" xfId="232" xr:uid="{00000000-0005-0000-0000-0000E5000000}"/>
    <cellStyle name="20% - Accent6 19" xfId="233" xr:uid="{00000000-0005-0000-0000-0000E6000000}"/>
    <cellStyle name="20% - Accent6 2" xfId="234" xr:uid="{00000000-0005-0000-0000-0000E7000000}"/>
    <cellStyle name="20% - Accent6 20" xfId="235" xr:uid="{00000000-0005-0000-0000-0000E8000000}"/>
    <cellStyle name="20% - Accent6 21" xfId="236" xr:uid="{00000000-0005-0000-0000-0000E9000000}"/>
    <cellStyle name="20% - Accent6 22" xfId="237" xr:uid="{00000000-0005-0000-0000-0000EA000000}"/>
    <cellStyle name="20% - Accent6 23" xfId="238" xr:uid="{00000000-0005-0000-0000-0000EB000000}"/>
    <cellStyle name="20% - Accent6 24" xfId="239" xr:uid="{00000000-0005-0000-0000-0000EC000000}"/>
    <cellStyle name="20% - Accent6 25" xfId="240" xr:uid="{00000000-0005-0000-0000-0000ED000000}"/>
    <cellStyle name="20% - Accent6 26" xfId="241" xr:uid="{00000000-0005-0000-0000-0000EE000000}"/>
    <cellStyle name="20% - Accent6 27" xfId="242" xr:uid="{00000000-0005-0000-0000-0000EF000000}"/>
    <cellStyle name="20% - Accent6 28" xfId="243" xr:uid="{00000000-0005-0000-0000-0000F0000000}"/>
    <cellStyle name="20% - Accent6 29" xfId="244" xr:uid="{00000000-0005-0000-0000-0000F1000000}"/>
    <cellStyle name="20% - Accent6 3" xfId="245" xr:uid="{00000000-0005-0000-0000-0000F2000000}"/>
    <cellStyle name="20% - Accent6 30" xfId="246" xr:uid="{00000000-0005-0000-0000-0000F3000000}"/>
    <cellStyle name="20% - Accent6 31" xfId="247" xr:uid="{00000000-0005-0000-0000-0000F4000000}"/>
    <cellStyle name="20% - Accent6 32" xfId="248" xr:uid="{00000000-0005-0000-0000-0000F5000000}"/>
    <cellStyle name="20% - Accent6 33" xfId="249" xr:uid="{00000000-0005-0000-0000-0000F6000000}"/>
    <cellStyle name="20% - Accent6 34" xfId="250" xr:uid="{00000000-0005-0000-0000-0000F7000000}"/>
    <cellStyle name="20% - Accent6 35" xfId="251" xr:uid="{00000000-0005-0000-0000-0000F8000000}"/>
    <cellStyle name="20% - Accent6 36" xfId="252" xr:uid="{00000000-0005-0000-0000-0000F9000000}"/>
    <cellStyle name="20% - Accent6 37" xfId="253" xr:uid="{00000000-0005-0000-0000-0000FA000000}"/>
    <cellStyle name="20% - Accent6 38" xfId="254" xr:uid="{00000000-0005-0000-0000-0000FB000000}"/>
    <cellStyle name="20% - Accent6 39" xfId="255" xr:uid="{00000000-0005-0000-0000-0000FC000000}"/>
    <cellStyle name="20% - Accent6 4" xfId="256" xr:uid="{00000000-0005-0000-0000-0000FD000000}"/>
    <cellStyle name="20% - Accent6 40" xfId="257" xr:uid="{00000000-0005-0000-0000-0000FE000000}"/>
    <cellStyle name="20% - Accent6 5" xfId="258" xr:uid="{00000000-0005-0000-0000-0000FF000000}"/>
    <cellStyle name="20% - Accent6 6" xfId="259" xr:uid="{00000000-0005-0000-0000-000000010000}"/>
    <cellStyle name="20% - Accent6 7" xfId="260" xr:uid="{00000000-0005-0000-0000-000001010000}"/>
    <cellStyle name="20% - Accent6 8" xfId="261" xr:uid="{00000000-0005-0000-0000-000002010000}"/>
    <cellStyle name="20% - Accent6 9" xfId="262" xr:uid="{00000000-0005-0000-0000-000003010000}"/>
    <cellStyle name="40% - Accent1 10" xfId="263" xr:uid="{00000000-0005-0000-0000-000004010000}"/>
    <cellStyle name="40% - Accent1 11" xfId="264" xr:uid="{00000000-0005-0000-0000-000005010000}"/>
    <cellStyle name="40% - Accent1 12" xfId="265" xr:uid="{00000000-0005-0000-0000-000006010000}"/>
    <cellStyle name="40% - Accent1 13" xfId="266" xr:uid="{00000000-0005-0000-0000-000007010000}"/>
    <cellStyle name="40% - Accent1 14" xfId="267" xr:uid="{00000000-0005-0000-0000-000008010000}"/>
    <cellStyle name="40% - Accent1 15" xfId="268" xr:uid="{00000000-0005-0000-0000-000009010000}"/>
    <cellStyle name="40% - Accent1 16" xfId="269" xr:uid="{00000000-0005-0000-0000-00000A010000}"/>
    <cellStyle name="40% - Accent1 17" xfId="270" xr:uid="{00000000-0005-0000-0000-00000B010000}"/>
    <cellStyle name="40% - Accent1 18" xfId="271" xr:uid="{00000000-0005-0000-0000-00000C010000}"/>
    <cellStyle name="40% - Accent1 19" xfId="272" xr:uid="{00000000-0005-0000-0000-00000D010000}"/>
    <cellStyle name="40% - Accent1 2" xfId="273" xr:uid="{00000000-0005-0000-0000-00000E010000}"/>
    <cellStyle name="40% - Accent1 20" xfId="274" xr:uid="{00000000-0005-0000-0000-00000F010000}"/>
    <cellStyle name="40% - Accent1 21" xfId="275" xr:uid="{00000000-0005-0000-0000-000010010000}"/>
    <cellStyle name="40% - Accent1 22" xfId="276" xr:uid="{00000000-0005-0000-0000-000011010000}"/>
    <cellStyle name="40% - Accent1 23" xfId="277" xr:uid="{00000000-0005-0000-0000-000012010000}"/>
    <cellStyle name="40% - Accent1 24" xfId="278" xr:uid="{00000000-0005-0000-0000-000013010000}"/>
    <cellStyle name="40% - Accent1 25" xfId="279" xr:uid="{00000000-0005-0000-0000-000014010000}"/>
    <cellStyle name="40% - Accent1 26" xfId="280" xr:uid="{00000000-0005-0000-0000-000015010000}"/>
    <cellStyle name="40% - Accent1 27" xfId="281" xr:uid="{00000000-0005-0000-0000-000016010000}"/>
    <cellStyle name="40% - Accent1 28" xfId="282" xr:uid="{00000000-0005-0000-0000-000017010000}"/>
    <cellStyle name="40% - Accent1 29" xfId="283" xr:uid="{00000000-0005-0000-0000-000018010000}"/>
    <cellStyle name="40% - Accent1 3" xfId="284" xr:uid="{00000000-0005-0000-0000-000019010000}"/>
    <cellStyle name="40% - Accent1 30" xfId="285" xr:uid="{00000000-0005-0000-0000-00001A010000}"/>
    <cellStyle name="40% - Accent1 31" xfId="286" xr:uid="{00000000-0005-0000-0000-00001B010000}"/>
    <cellStyle name="40% - Accent1 32" xfId="287" xr:uid="{00000000-0005-0000-0000-00001C010000}"/>
    <cellStyle name="40% - Accent1 33" xfId="288" xr:uid="{00000000-0005-0000-0000-00001D010000}"/>
    <cellStyle name="40% - Accent1 34" xfId="289" xr:uid="{00000000-0005-0000-0000-00001E010000}"/>
    <cellStyle name="40% - Accent1 35" xfId="290" xr:uid="{00000000-0005-0000-0000-00001F010000}"/>
    <cellStyle name="40% - Accent1 36" xfId="291" xr:uid="{00000000-0005-0000-0000-000020010000}"/>
    <cellStyle name="40% - Accent1 37" xfId="292" xr:uid="{00000000-0005-0000-0000-000021010000}"/>
    <cellStyle name="40% - Accent1 38" xfId="293" xr:uid="{00000000-0005-0000-0000-000022010000}"/>
    <cellStyle name="40% - Accent1 39" xfId="294" xr:uid="{00000000-0005-0000-0000-000023010000}"/>
    <cellStyle name="40% - Accent1 4" xfId="295" xr:uid="{00000000-0005-0000-0000-000024010000}"/>
    <cellStyle name="40% - Accent1 40" xfId="296" xr:uid="{00000000-0005-0000-0000-000025010000}"/>
    <cellStyle name="40% - Accent1 5" xfId="297" xr:uid="{00000000-0005-0000-0000-000026010000}"/>
    <cellStyle name="40% - Accent1 6" xfId="298" xr:uid="{00000000-0005-0000-0000-000027010000}"/>
    <cellStyle name="40% - Accent1 7" xfId="299" xr:uid="{00000000-0005-0000-0000-000028010000}"/>
    <cellStyle name="40% - Accent1 8" xfId="300" xr:uid="{00000000-0005-0000-0000-000029010000}"/>
    <cellStyle name="40% - Accent1 9" xfId="301" xr:uid="{00000000-0005-0000-0000-00002A010000}"/>
    <cellStyle name="40% - Accent2 10" xfId="302" xr:uid="{00000000-0005-0000-0000-00002B010000}"/>
    <cellStyle name="40% - Accent2 11" xfId="303" xr:uid="{00000000-0005-0000-0000-00002C010000}"/>
    <cellStyle name="40% - Accent2 12" xfId="304" xr:uid="{00000000-0005-0000-0000-00002D010000}"/>
    <cellStyle name="40% - Accent2 13" xfId="305" xr:uid="{00000000-0005-0000-0000-00002E010000}"/>
    <cellStyle name="40% - Accent2 14" xfId="306" xr:uid="{00000000-0005-0000-0000-00002F010000}"/>
    <cellStyle name="40% - Accent2 15" xfId="307" xr:uid="{00000000-0005-0000-0000-000030010000}"/>
    <cellStyle name="40% - Accent2 16" xfId="308" xr:uid="{00000000-0005-0000-0000-000031010000}"/>
    <cellStyle name="40% - Accent2 17" xfId="309" xr:uid="{00000000-0005-0000-0000-000032010000}"/>
    <cellStyle name="40% - Accent2 18" xfId="310" xr:uid="{00000000-0005-0000-0000-000033010000}"/>
    <cellStyle name="40% - Accent2 19" xfId="311" xr:uid="{00000000-0005-0000-0000-000034010000}"/>
    <cellStyle name="40% - Accent2 2" xfId="312" xr:uid="{00000000-0005-0000-0000-000035010000}"/>
    <cellStyle name="40% - Accent2 20" xfId="313" xr:uid="{00000000-0005-0000-0000-000036010000}"/>
    <cellStyle name="40% - Accent2 21" xfId="314" xr:uid="{00000000-0005-0000-0000-000037010000}"/>
    <cellStyle name="40% - Accent2 22" xfId="315" xr:uid="{00000000-0005-0000-0000-000038010000}"/>
    <cellStyle name="40% - Accent2 23" xfId="316" xr:uid="{00000000-0005-0000-0000-000039010000}"/>
    <cellStyle name="40% - Accent2 24" xfId="317" xr:uid="{00000000-0005-0000-0000-00003A010000}"/>
    <cellStyle name="40% - Accent2 25" xfId="318" xr:uid="{00000000-0005-0000-0000-00003B010000}"/>
    <cellStyle name="40% - Accent2 26" xfId="319" xr:uid="{00000000-0005-0000-0000-00003C010000}"/>
    <cellStyle name="40% - Accent2 27" xfId="320" xr:uid="{00000000-0005-0000-0000-00003D010000}"/>
    <cellStyle name="40% - Accent2 28" xfId="321" xr:uid="{00000000-0005-0000-0000-00003E010000}"/>
    <cellStyle name="40% - Accent2 29" xfId="322" xr:uid="{00000000-0005-0000-0000-00003F010000}"/>
    <cellStyle name="40% - Accent2 3" xfId="323" xr:uid="{00000000-0005-0000-0000-000040010000}"/>
    <cellStyle name="40% - Accent2 30" xfId="324" xr:uid="{00000000-0005-0000-0000-000041010000}"/>
    <cellStyle name="40% - Accent2 31" xfId="325" xr:uid="{00000000-0005-0000-0000-000042010000}"/>
    <cellStyle name="40% - Accent2 32" xfId="326" xr:uid="{00000000-0005-0000-0000-000043010000}"/>
    <cellStyle name="40% - Accent2 33" xfId="327" xr:uid="{00000000-0005-0000-0000-000044010000}"/>
    <cellStyle name="40% - Accent2 34" xfId="328" xr:uid="{00000000-0005-0000-0000-000045010000}"/>
    <cellStyle name="40% - Accent2 35" xfId="329" xr:uid="{00000000-0005-0000-0000-000046010000}"/>
    <cellStyle name="40% - Accent2 36" xfId="330" xr:uid="{00000000-0005-0000-0000-000047010000}"/>
    <cellStyle name="40% - Accent2 37" xfId="331" xr:uid="{00000000-0005-0000-0000-000048010000}"/>
    <cellStyle name="40% - Accent2 38" xfId="332" xr:uid="{00000000-0005-0000-0000-000049010000}"/>
    <cellStyle name="40% - Accent2 39" xfId="333" xr:uid="{00000000-0005-0000-0000-00004A010000}"/>
    <cellStyle name="40% - Accent2 4" xfId="334" xr:uid="{00000000-0005-0000-0000-00004B010000}"/>
    <cellStyle name="40% - Accent2 40" xfId="335" xr:uid="{00000000-0005-0000-0000-00004C010000}"/>
    <cellStyle name="40% - Accent2 5" xfId="336" xr:uid="{00000000-0005-0000-0000-00004D010000}"/>
    <cellStyle name="40% - Accent2 6" xfId="337" xr:uid="{00000000-0005-0000-0000-00004E010000}"/>
    <cellStyle name="40% - Accent2 7" xfId="338" xr:uid="{00000000-0005-0000-0000-00004F010000}"/>
    <cellStyle name="40% - Accent2 8" xfId="339" xr:uid="{00000000-0005-0000-0000-000050010000}"/>
    <cellStyle name="40% - Accent2 9" xfId="340" xr:uid="{00000000-0005-0000-0000-000051010000}"/>
    <cellStyle name="40% - Accent3 10" xfId="341" xr:uid="{00000000-0005-0000-0000-000052010000}"/>
    <cellStyle name="40% - Accent3 11" xfId="342" xr:uid="{00000000-0005-0000-0000-000053010000}"/>
    <cellStyle name="40% - Accent3 12" xfId="343" xr:uid="{00000000-0005-0000-0000-000054010000}"/>
    <cellStyle name="40% - Accent3 13" xfId="344" xr:uid="{00000000-0005-0000-0000-000055010000}"/>
    <cellStyle name="40% - Accent3 14" xfId="345" xr:uid="{00000000-0005-0000-0000-000056010000}"/>
    <cellStyle name="40% - Accent3 15" xfId="346" xr:uid="{00000000-0005-0000-0000-000057010000}"/>
    <cellStyle name="40% - Accent3 16" xfId="347" xr:uid="{00000000-0005-0000-0000-000058010000}"/>
    <cellStyle name="40% - Accent3 17" xfId="348" xr:uid="{00000000-0005-0000-0000-000059010000}"/>
    <cellStyle name="40% - Accent3 18" xfId="349" xr:uid="{00000000-0005-0000-0000-00005A010000}"/>
    <cellStyle name="40% - Accent3 19" xfId="350" xr:uid="{00000000-0005-0000-0000-00005B010000}"/>
    <cellStyle name="40% - Accent3 2" xfId="351" xr:uid="{00000000-0005-0000-0000-00005C010000}"/>
    <cellStyle name="40% - Accent3 20" xfId="352" xr:uid="{00000000-0005-0000-0000-00005D010000}"/>
    <cellStyle name="40% - Accent3 21" xfId="353" xr:uid="{00000000-0005-0000-0000-00005E010000}"/>
    <cellStyle name="40% - Accent3 22" xfId="354" xr:uid="{00000000-0005-0000-0000-00005F010000}"/>
    <cellStyle name="40% - Accent3 23" xfId="355" xr:uid="{00000000-0005-0000-0000-000060010000}"/>
    <cellStyle name="40% - Accent3 24" xfId="356" xr:uid="{00000000-0005-0000-0000-000061010000}"/>
    <cellStyle name="40% - Accent3 25" xfId="357" xr:uid="{00000000-0005-0000-0000-000062010000}"/>
    <cellStyle name="40% - Accent3 26" xfId="358" xr:uid="{00000000-0005-0000-0000-000063010000}"/>
    <cellStyle name="40% - Accent3 27" xfId="359" xr:uid="{00000000-0005-0000-0000-000064010000}"/>
    <cellStyle name="40% - Accent3 28" xfId="360" xr:uid="{00000000-0005-0000-0000-000065010000}"/>
    <cellStyle name="40% - Accent3 29" xfId="361" xr:uid="{00000000-0005-0000-0000-000066010000}"/>
    <cellStyle name="40% - Accent3 3" xfId="362" xr:uid="{00000000-0005-0000-0000-000067010000}"/>
    <cellStyle name="40% - Accent3 30" xfId="363" xr:uid="{00000000-0005-0000-0000-000068010000}"/>
    <cellStyle name="40% - Accent3 31" xfId="364" xr:uid="{00000000-0005-0000-0000-000069010000}"/>
    <cellStyle name="40% - Accent3 32" xfId="365" xr:uid="{00000000-0005-0000-0000-00006A010000}"/>
    <cellStyle name="40% - Accent3 33" xfId="366" xr:uid="{00000000-0005-0000-0000-00006B010000}"/>
    <cellStyle name="40% - Accent3 34" xfId="367" xr:uid="{00000000-0005-0000-0000-00006C010000}"/>
    <cellStyle name="40% - Accent3 35" xfId="368" xr:uid="{00000000-0005-0000-0000-00006D010000}"/>
    <cellStyle name="40% - Accent3 36" xfId="369" xr:uid="{00000000-0005-0000-0000-00006E010000}"/>
    <cellStyle name="40% - Accent3 37" xfId="370" xr:uid="{00000000-0005-0000-0000-00006F010000}"/>
    <cellStyle name="40% - Accent3 38" xfId="371" xr:uid="{00000000-0005-0000-0000-000070010000}"/>
    <cellStyle name="40% - Accent3 39" xfId="372" xr:uid="{00000000-0005-0000-0000-000071010000}"/>
    <cellStyle name="40% - Accent3 4" xfId="373" xr:uid="{00000000-0005-0000-0000-000072010000}"/>
    <cellStyle name="40% - Accent3 40" xfId="374" xr:uid="{00000000-0005-0000-0000-000073010000}"/>
    <cellStyle name="40% - Accent3 5" xfId="375" xr:uid="{00000000-0005-0000-0000-000074010000}"/>
    <cellStyle name="40% - Accent3 6" xfId="376" xr:uid="{00000000-0005-0000-0000-000075010000}"/>
    <cellStyle name="40% - Accent3 7" xfId="377" xr:uid="{00000000-0005-0000-0000-000076010000}"/>
    <cellStyle name="40% - Accent3 8" xfId="378" xr:uid="{00000000-0005-0000-0000-000077010000}"/>
    <cellStyle name="40% - Accent3 9" xfId="379" xr:uid="{00000000-0005-0000-0000-000078010000}"/>
    <cellStyle name="40% - Accent4 10" xfId="380" xr:uid="{00000000-0005-0000-0000-000079010000}"/>
    <cellStyle name="40% - Accent4 11" xfId="381" xr:uid="{00000000-0005-0000-0000-00007A010000}"/>
    <cellStyle name="40% - Accent4 12" xfId="382" xr:uid="{00000000-0005-0000-0000-00007B010000}"/>
    <cellStyle name="40% - Accent4 13" xfId="383" xr:uid="{00000000-0005-0000-0000-00007C010000}"/>
    <cellStyle name="40% - Accent4 14" xfId="384" xr:uid="{00000000-0005-0000-0000-00007D010000}"/>
    <cellStyle name="40% - Accent4 15" xfId="385" xr:uid="{00000000-0005-0000-0000-00007E010000}"/>
    <cellStyle name="40% - Accent4 16" xfId="386" xr:uid="{00000000-0005-0000-0000-00007F010000}"/>
    <cellStyle name="40% - Accent4 17" xfId="387" xr:uid="{00000000-0005-0000-0000-000080010000}"/>
    <cellStyle name="40% - Accent4 18" xfId="388" xr:uid="{00000000-0005-0000-0000-000081010000}"/>
    <cellStyle name="40% - Accent4 19" xfId="389" xr:uid="{00000000-0005-0000-0000-000082010000}"/>
    <cellStyle name="40% - Accent4 2" xfId="390" xr:uid="{00000000-0005-0000-0000-000083010000}"/>
    <cellStyle name="40% - Accent4 20" xfId="391" xr:uid="{00000000-0005-0000-0000-000084010000}"/>
    <cellStyle name="40% - Accent4 21" xfId="392" xr:uid="{00000000-0005-0000-0000-000085010000}"/>
    <cellStyle name="40% - Accent4 22" xfId="393" xr:uid="{00000000-0005-0000-0000-000086010000}"/>
    <cellStyle name="40% - Accent4 23" xfId="394" xr:uid="{00000000-0005-0000-0000-000087010000}"/>
    <cellStyle name="40% - Accent4 24" xfId="395" xr:uid="{00000000-0005-0000-0000-000088010000}"/>
    <cellStyle name="40% - Accent4 25" xfId="396" xr:uid="{00000000-0005-0000-0000-000089010000}"/>
    <cellStyle name="40% - Accent4 26" xfId="397" xr:uid="{00000000-0005-0000-0000-00008A010000}"/>
    <cellStyle name="40% - Accent4 27" xfId="398" xr:uid="{00000000-0005-0000-0000-00008B010000}"/>
    <cellStyle name="40% - Accent4 28" xfId="399" xr:uid="{00000000-0005-0000-0000-00008C010000}"/>
    <cellStyle name="40% - Accent4 29" xfId="400" xr:uid="{00000000-0005-0000-0000-00008D010000}"/>
    <cellStyle name="40% - Accent4 3" xfId="401" xr:uid="{00000000-0005-0000-0000-00008E010000}"/>
    <cellStyle name="40% - Accent4 30" xfId="402" xr:uid="{00000000-0005-0000-0000-00008F010000}"/>
    <cellStyle name="40% - Accent4 31" xfId="403" xr:uid="{00000000-0005-0000-0000-000090010000}"/>
    <cellStyle name="40% - Accent4 32" xfId="404" xr:uid="{00000000-0005-0000-0000-000091010000}"/>
    <cellStyle name="40% - Accent4 33" xfId="405" xr:uid="{00000000-0005-0000-0000-000092010000}"/>
    <cellStyle name="40% - Accent4 34" xfId="406" xr:uid="{00000000-0005-0000-0000-000093010000}"/>
    <cellStyle name="40% - Accent4 35" xfId="407" xr:uid="{00000000-0005-0000-0000-000094010000}"/>
    <cellStyle name="40% - Accent4 36" xfId="408" xr:uid="{00000000-0005-0000-0000-000095010000}"/>
    <cellStyle name="40% - Accent4 37" xfId="409" xr:uid="{00000000-0005-0000-0000-000096010000}"/>
    <cellStyle name="40% - Accent4 38" xfId="410" xr:uid="{00000000-0005-0000-0000-000097010000}"/>
    <cellStyle name="40% - Accent4 39" xfId="411" xr:uid="{00000000-0005-0000-0000-000098010000}"/>
    <cellStyle name="40% - Accent4 4" xfId="412" xr:uid="{00000000-0005-0000-0000-000099010000}"/>
    <cellStyle name="40% - Accent4 40" xfId="413" xr:uid="{00000000-0005-0000-0000-00009A010000}"/>
    <cellStyle name="40% - Accent4 5" xfId="414" xr:uid="{00000000-0005-0000-0000-00009B010000}"/>
    <cellStyle name="40% - Accent4 6" xfId="415" xr:uid="{00000000-0005-0000-0000-00009C010000}"/>
    <cellStyle name="40% - Accent4 7" xfId="416" xr:uid="{00000000-0005-0000-0000-00009D010000}"/>
    <cellStyle name="40% - Accent4 8" xfId="417" xr:uid="{00000000-0005-0000-0000-00009E010000}"/>
    <cellStyle name="40% - Accent4 9" xfId="418" xr:uid="{00000000-0005-0000-0000-00009F010000}"/>
    <cellStyle name="40% - Accent5 10" xfId="419" xr:uid="{00000000-0005-0000-0000-0000A0010000}"/>
    <cellStyle name="40% - Accent5 11" xfId="420" xr:uid="{00000000-0005-0000-0000-0000A1010000}"/>
    <cellStyle name="40% - Accent5 12" xfId="421" xr:uid="{00000000-0005-0000-0000-0000A2010000}"/>
    <cellStyle name="40% - Accent5 13" xfId="422" xr:uid="{00000000-0005-0000-0000-0000A3010000}"/>
    <cellStyle name="40% - Accent5 14" xfId="423" xr:uid="{00000000-0005-0000-0000-0000A4010000}"/>
    <cellStyle name="40% - Accent5 15" xfId="424" xr:uid="{00000000-0005-0000-0000-0000A5010000}"/>
    <cellStyle name="40% - Accent5 16" xfId="425" xr:uid="{00000000-0005-0000-0000-0000A6010000}"/>
    <cellStyle name="40% - Accent5 17" xfId="426" xr:uid="{00000000-0005-0000-0000-0000A7010000}"/>
    <cellStyle name="40% - Accent5 18" xfId="427" xr:uid="{00000000-0005-0000-0000-0000A8010000}"/>
    <cellStyle name="40% - Accent5 19" xfId="428" xr:uid="{00000000-0005-0000-0000-0000A9010000}"/>
    <cellStyle name="40% - Accent5 2" xfId="429" xr:uid="{00000000-0005-0000-0000-0000AA010000}"/>
    <cellStyle name="40% - Accent5 20" xfId="430" xr:uid="{00000000-0005-0000-0000-0000AB010000}"/>
    <cellStyle name="40% - Accent5 21" xfId="431" xr:uid="{00000000-0005-0000-0000-0000AC010000}"/>
    <cellStyle name="40% - Accent5 22" xfId="432" xr:uid="{00000000-0005-0000-0000-0000AD010000}"/>
    <cellStyle name="40% - Accent5 23" xfId="433" xr:uid="{00000000-0005-0000-0000-0000AE010000}"/>
    <cellStyle name="40% - Accent5 24" xfId="434" xr:uid="{00000000-0005-0000-0000-0000AF010000}"/>
    <cellStyle name="40% - Accent5 25" xfId="435" xr:uid="{00000000-0005-0000-0000-0000B0010000}"/>
    <cellStyle name="40% - Accent5 26" xfId="436" xr:uid="{00000000-0005-0000-0000-0000B1010000}"/>
    <cellStyle name="40% - Accent5 27" xfId="437" xr:uid="{00000000-0005-0000-0000-0000B2010000}"/>
    <cellStyle name="40% - Accent5 28" xfId="438" xr:uid="{00000000-0005-0000-0000-0000B3010000}"/>
    <cellStyle name="40% - Accent5 29" xfId="439" xr:uid="{00000000-0005-0000-0000-0000B4010000}"/>
    <cellStyle name="40% - Accent5 3" xfId="440" xr:uid="{00000000-0005-0000-0000-0000B5010000}"/>
    <cellStyle name="40% - Accent5 30" xfId="441" xr:uid="{00000000-0005-0000-0000-0000B6010000}"/>
    <cellStyle name="40% - Accent5 31" xfId="442" xr:uid="{00000000-0005-0000-0000-0000B7010000}"/>
    <cellStyle name="40% - Accent5 32" xfId="443" xr:uid="{00000000-0005-0000-0000-0000B8010000}"/>
    <cellStyle name="40% - Accent5 33" xfId="444" xr:uid="{00000000-0005-0000-0000-0000B9010000}"/>
    <cellStyle name="40% - Accent5 34" xfId="445" xr:uid="{00000000-0005-0000-0000-0000BA010000}"/>
    <cellStyle name="40% - Accent5 35" xfId="446" xr:uid="{00000000-0005-0000-0000-0000BB010000}"/>
    <cellStyle name="40% - Accent5 36" xfId="447" xr:uid="{00000000-0005-0000-0000-0000BC010000}"/>
    <cellStyle name="40% - Accent5 37" xfId="448" xr:uid="{00000000-0005-0000-0000-0000BD010000}"/>
    <cellStyle name="40% - Accent5 38" xfId="449" xr:uid="{00000000-0005-0000-0000-0000BE010000}"/>
    <cellStyle name="40% - Accent5 39" xfId="450" xr:uid="{00000000-0005-0000-0000-0000BF010000}"/>
    <cellStyle name="40% - Accent5 4" xfId="451" xr:uid="{00000000-0005-0000-0000-0000C0010000}"/>
    <cellStyle name="40% - Accent5 40" xfId="452" xr:uid="{00000000-0005-0000-0000-0000C1010000}"/>
    <cellStyle name="40% - Accent5 5" xfId="453" xr:uid="{00000000-0005-0000-0000-0000C2010000}"/>
    <cellStyle name="40% - Accent5 6" xfId="454" xr:uid="{00000000-0005-0000-0000-0000C3010000}"/>
    <cellStyle name="40% - Accent5 7" xfId="455" xr:uid="{00000000-0005-0000-0000-0000C4010000}"/>
    <cellStyle name="40% - Accent5 8" xfId="456" xr:uid="{00000000-0005-0000-0000-0000C5010000}"/>
    <cellStyle name="40% - Accent5 9" xfId="457" xr:uid="{00000000-0005-0000-0000-0000C6010000}"/>
    <cellStyle name="40% - Accent6 10" xfId="458" xr:uid="{00000000-0005-0000-0000-0000C7010000}"/>
    <cellStyle name="40% - Accent6 11" xfId="459" xr:uid="{00000000-0005-0000-0000-0000C8010000}"/>
    <cellStyle name="40% - Accent6 12" xfId="460" xr:uid="{00000000-0005-0000-0000-0000C9010000}"/>
    <cellStyle name="40% - Accent6 13" xfId="461" xr:uid="{00000000-0005-0000-0000-0000CA010000}"/>
    <cellStyle name="40% - Accent6 14" xfId="462" xr:uid="{00000000-0005-0000-0000-0000CB010000}"/>
    <cellStyle name="40% - Accent6 15" xfId="463" xr:uid="{00000000-0005-0000-0000-0000CC010000}"/>
    <cellStyle name="40% - Accent6 16" xfId="464" xr:uid="{00000000-0005-0000-0000-0000CD010000}"/>
    <cellStyle name="40% - Accent6 17" xfId="465" xr:uid="{00000000-0005-0000-0000-0000CE010000}"/>
    <cellStyle name="40% - Accent6 18" xfId="466" xr:uid="{00000000-0005-0000-0000-0000CF010000}"/>
    <cellStyle name="40% - Accent6 19" xfId="467" xr:uid="{00000000-0005-0000-0000-0000D0010000}"/>
    <cellStyle name="40% - Accent6 2" xfId="468" xr:uid="{00000000-0005-0000-0000-0000D1010000}"/>
    <cellStyle name="40% - Accent6 20" xfId="469" xr:uid="{00000000-0005-0000-0000-0000D2010000}"/>
    <cellStyle name="40% - Accent6 21" xfId="470" xr:uid="{00000000-0005-0000-0000-0000D3010000}"/>
    <cellStyle name="40% - Accent6 22" xfId="471" xr:uid="{00000000-0005-0000-0000-0000D4010000}"/>
    <cellStyle name="40% - Accent6 23" xfId="472" xr:uid="{00000000-0005-0000-0000-0000D5010000}"/>
    <cellStyle name="40% - Accent6 24" xfId="473" xr:uid="{00000000-0005-0000-0000-0000D6010000}"/>
    <cellStyle name="40% - Accent6 25" xfId="474" xr:uid="{00000000-0005-0000-0000-0000D7010000}"/>
    <cellStyle name="40% - Accent6 26" xfId="475" xr:uid="{00000000-0005-0000-0000-0000D8010000}"/>
    <cellStyle name="40% - Accent6 27" xfId="476" xr:uid="{00000000-0005-0000-0000-0000D9010000}"/>
    <cellStyle name="40% - Accent6 28" xfId="477" xr:uid="{00000000-0005-0000-0000-0000DA010000}"/>
    <cellStyle name="40% - Accent6 29" xfId="478" xr:uid="{00000000-0005-0000-0000-0000DB010000}"/>
    <cellStyle name="40% - Accent6 3" xfId="479" xr:uid="{00000000-0005-0000-0000-0000DC010000}"/>
    <cellStyle name="40% - Accent6 30" xfId="480" xr:uid="{00000000-0005-0000-0000-0000DD010000}"/>
    <cellStyle name="40% - Accent6 31" xfId="481" xr:uid="{00000000-0005-0000-0000-0000DE010000}"/>
    <cellStyle name="40% - Accent6 32" xfId="482" xr:uid="{00000000-0005-0000-0000-0000DF010000}"/>
    <cellStyle name="40% - Accent6 33" xfId="483" xr:uid="{00000000-0005-0000-0000-0000E0010000}"/>
    <cellStyle name="40% - Accent6 34" xfId="484" xr:uid="{00000000-0005-0000-0000-0000E1010000}"/>
    <cellStyle name="40% - Accent6 35" xfId="485" xr:uid="{00000000-0005-0000-0000-0000E2010000}"/>
    <cellStyle name="40% - Accent6 36" xfId="486" xr:uid="{00000000-0005-0000-0000-0000E3010000}"/>
    <cellStyle name="40% - Accent6 37" xfId="487" xr:uid="{00000000-0005-0000-0000-0000E4010000}"/>
    <cellStyle name="40% - Accent6 38" xfId="488" xr:uid="{00000000-0005-0000-0000-0000E5010000}"/>
    <cellStyle name="40% - Accent6 39" xfId="489" xr:uid="{00000000-0005-0000-0000-0000E6010000}"/>
    <cellStyle name="40% - Accent6 4" xfId="490" xr:uid="{00000000-0005-0000-0000-0000E7010000}"/>
    <cellStyle name="40% - Accent6 40" xfId="491" xr:uid="{00000000-0005-0000-0000-0000E8010000}"/>
    <cellStyle name="40% - Accent6 5" xfId="492" xr:uid="{00000000-0005-0000-0000-0000E9010000}"/>
    <cellStyle name="40% - Accent6 6" xfId="493" xr:uid="{00000000-0005-0000-0000-0000EA010000}"/>
    <cellStyle name="40% - Accent6 7" xfId="494" xr:uid="{00000000-0005-0000-0000-0000EB010000}"/>
    <cellStyle name="40% - Accent6 8" xfId="495" xr:uid="{00000000-0005-0000-0000-0000EC010000}"/>
    <cellStyle name="40% - Accent6 9" xfId="496" xr:uid="{00000000-0005-0000-0000-0000ED010000}"/>
    <cellStyle name="60% - Accent1 10" xfId="497" xr:uid="{00000000-0005-0000-0000-0000EE010000}"/>
    <cellStyle name="60% - Accent1 11" xfId="498" xr:uid="{00000000-0005-0000-0000-0000EF010000}"/>
    <cellStyle name="60% - Accent1 12" xfId="499" xr:uid="{00000000-0005-0000-0000-0000F0010000}"/>
    <cellStyle name="60% - Accent1 13" xfId="500" xr:uid="{00000000-0005-0000-0000-0000F1010000}"/>
    <cellStyle name="60% - Accent1 14" xfId="501" xr:uid="{00000000-0005-0000-0000-0000F2010000}"/>
    <cellStyle name="60% - Accent1 15" xfId="502" xr:uid="{00000000-0005-0000-0000-0000F3010000}"/>
    <cellStyle name="60% - Accent1 16" xfId="503" xr:uid="{00000000-0005-0000-0000-0000F4010000}"/>
    <cellStyle name="60% - Accent1 17" xfId="504" xr:uid="{00000000-0005-0000-0000-0000F5010000}"/>
    <cellStyle name="60% - Accent1 18" xfId="505" xr:uid="{00000000-0005-0000-0000-0000F6010000}"/>
    <cellStyle name="60% - Accent1 19" xfId="506" xr:uid="{00000000-0005-0000-0000-0000F7010000}"/>
    <cellStyle name="60% - Accent1 2" xfId="507" xr:uid="{00000000-0005-0000-0000-0000F8010000}"/>
    <cellStyle name="60% - Accent1 20" xfId="508" xr:uid="{00000000-0005-0000-0000-0000F9010000}"/>
    <cellStyle name="60% - Accent1 21" xfId="509" xr:uid="{00000000-0005-0000-0000-0000FA010000}"/>
    <cellStyle name="60% - Accent1 22" xfId="510" xr:uid="{00000000-0005-0000-0000-0000FB010000}"/>
    <cellStyle name="60% - Accent1 23" xfId="511" xr:uid="{00000000-0005-0000-0000-0000FC010000}"/>
    <cellStyle name="60% - Accent1 24" xfId="512" xr:uid="{00000000-0005-0000-0000-0000FD010000}"/>
    <cellStyle name="60% - Accent1 25" xfId="513" xr:uid="{00000000-0005-0000-0000-0000FE010000}"/>
    <cellStyle name="60% - Accent1 26" xfId="514" xr:uid="{00000000-0005-0000-0000-0000FF010000}"/>
    <cellStyle name="60% - Accent1 27" xfId="515" xr:uid="{00000000-0005-0000-0000-000000020000}"/>
    <cellStyle name="60% - Accent1 28" xfId="516" xr:uid="{00000000-0005-0000-0000-000001020000}"/>
    <cellStyle name="60% - Accent1 29" xfId="517" xr:uid="{00000000-0005-0000-0000-000002020000}"/>
    <cellStyle name="60% - Accent1 3" xfId="518" xr:uid="{00000000-0005-0000-0000-000003020000}"/>
    <cellStyle name="60% - Accent1 30" xfId="519" xr:uid="{00000000-0005-0000-0000-000004020000}"/>
    <cellStyle name="60% - Accent1 31" xfId="520" xr:uid="{00000000-0005-0000-0000-000005020000}"/>
    <cellStyle name="60% - Accent1 32" xfId="521" xr:uid="{00000000-0005-0000-0000-000006020000}"/>
    <cellStyle name="60% - Accent1 33" xfId="522" xr:uid="{00000000-0005-0000-0000-000007020000}"/>
    <cellStyle name="60% - Accent1 34" xfId="523" xr:uid="{00000000-0005-0000-0000-000008020000}"/>
    <cellStyle name="60% - Accent1 35" xfId="524" xr:uid="{00000000-0005-0000-0000-000009020000}"/>
    <cellStyle name="60% - Accent1 36" xfId="525" xr:uid="{00000000-0005-0000-0000-00000A020000}"/>
    <cellStyle name="60% - Accent1 37" xfId="526" xr:uid="{00000000-0005-0000-0000-00000B020000}"/>
    <cellStyle name="60% - Accent1 38" xfId="527" xr:uid="{00000000-0005-0000-0000-00000C020000}"/>
    <cellStyle name="60% - Accent1 39" xfId="528" xr:uid="{00000000-0005-0000-0000-00000D020000}"/>
    <cellStyle name="60% - Accent1 4" xfId="529" xr:uid="{00000000-0005-0000-0000-00000E020000}"/>
    <cellStyle name="60% - Accent1 40" xfId="530" xr:uid="{00000000-0005-0000-0000-00000F020000}"/>
    <cellStyle name="60% - Accent1 5" xfId="531" xr:uid="{00000000-0005-0000-0000-000010020000}"/>
    <cellStyle name="60% - Accent1 6" xfId="532" xr:uid="{00000000-0005-0000-0000-000011020000}"/>
    <cellStyle name="60% - Accent1 7" xfId="533" xr:uid="{00000000-0005-0000-0000-000012020000}"/>
    <cellStyle name="60% - Accent1 8" xfId="534" xr:uid="{00000000-0005-0000-0000-000013020000}"/>
    <cellStyle name="60% - Accent1 9" xfId="535" xr:uid="{00000000-0005-0000-0000-000014020000}"/>
    <cellStyle name="60% - Accent2 10" xfId="536" xr:uid="{00000000-0005-0000-0000-000015020000}"/>
    <cellStyle name="60% - Accent2 11" xfId="537" xr:uid="{00000000-0005-0000-0000-000016020000}"/>
    <cellStyle name="60% - Accent2 12" xfId="538" xr:uid="{00000000-0005-0000-0000-000017020000}"/>
    <cellStyle name="60% - Accent2 13" xfId="539" xr:uid="{00000000-0005-0000-0000-000018020000}"/>
    <cellStyle name="60% - Accent2 14" xfId="540" xr:uid="{00000000-0005-0000-0000-000019020000}"/>
    <cellStyle name="60% - Accent2 15" xfId="541" xr:uid="{00000000-0005-0000-0000-00001A020000}"/>
    <cellStyle name="60% - Accent2 16" xfId="542" xr:uid="{00000000-0005-0000-0000-00001B020000}"/>
    <cellStyle name="60% - Accent2 17" xfId="543" xr:uid="{00000000-0005-0000-0000-00001C020000}"/>
    <cellStyle name="60% - Accent2 18" xfId="544" xr:uid="{00000000-0005-0000-0000-00001D020000}"/>
    <cellStyle name="60% - Accent2 19" xfId="545" xr:uid="{00000000-0005-0000-0000-00001E020000}"/>
    <cellStyle name="60% - Accent2 2" xfId="546" xr:uid="{00000000-0005-0000-0000-00001F020000}"/>
    <cellStyle name="60% - Accent2 20" xfId="547" xr:uid="{00000000-0005-0000-0000-000020020000}"/>
    <cellStyle name="60% - Accent2 21" xfId="548" xr:uid="{00000000-0005-0000-0000-000021020000}"/>
    <cellStyle name="60% - Accent2 22" xfId="549" xr:uid="{00000000-0005-0000-0000-000022020000}"/>
    <cellStyle name="60% - Accent2 23" xfId="550" xr:uid="{00000000-0005-0000-0000-000023020000}"/>
    <cellStyle name="60% - Accent2 24" xfId="551" xr:uid="{00000000-0005-0000-0000-000024020000}"/>
    <cellStyle name="60% - Accent2 25" xfId="552" xr:uid="{00000000-0005-0000-0000-000025020000}"/>
    <cellStyle name="60% - Accent2 26" xfId="553" xr:uid="{00000000-0005-0000-0000-000026020000}"/>
    <cellStyle name="60% - Accent2 27" xfId="554" xr:uid="{00000000-0005-0000-0000-000027020000}"/>
    <cellStyle name="60% - Accent2 28" xfId="555" xr:uid="{00000000-0005-0000-0000-000028020000}"/>
    <cellStyle name="60% - Accent2 29" xfId="556" xr:uid="{00000000-0005-0000-0000-000029020000}"/>
    <cellStyle name="60% - Accent2 3" xfId="557" xr:uid="{00000000-0005-0000-0000-00002A020000}"/>
    <cellStyle name="60% - Accent2 30" xfId="558" xr:uid="{00000000-0005-0000-0000-00002B020000}"/>
    <cellStyle name="60% - Accent2 31" xfId="559" xr:uid="{00000000-0005-0000-0000-00002C020000}"/>
    <cellStyle name="60% - Accent2 32" xfId="560" xr:uid="{00000000-0005-0000-0000-00002D020000}"/>
    <cellStyle name="60% - Accent2 33" xfId="561" xr:uid="{00000000-0005-0000-0000-00002E020000}"/>
    <cellStyle name="60% - Accent2 34" xfId="562" xr:uid="{00000000-0005-0000-0000-00002F020000}"/>
    <cellStyle name="60% - Accent2 35" xfId="563" xr:uid="{00000000-0005-0000-0000-000030020000}"/>
    <cellStyle name="60% - Accent2 36" xfId="564" xr:uid="{00000000-0005-0000-0000-000031020000}"/>
    <cellStyle name="60% - Accent2 37" xfId="565" xr:uid="{00000000-0005-0000-0000-000032020000}"/>
    <cellStyle name="60% - Accent2 38" xfId="566" xr:uid="{00000000-0005-0000-0000-000033020000}"/>
    <cellStyle name="60% - Accent2 39" xfId="567" xr:uid="{00000000-0005-0000-0000-000034020000}"/>
    <cellStyle name="60% - Accent2 4" xfId="568" xr:uid="{00000000-0005-0000-0000-000035020000}"/>
    <cellStyle name="60% - Accent2 40" xfId="569" xr:uid="{00000000-0005-0000-0000-000036020000}"/>
    <cellStyle name="60% - Accent2 5" xfId="570" xr:uid="{00000000-0005-0000-0000-000037020000}"/>
    <cellStyle name="60% - Accent2 6" xfId="571" xr:uid="{00000000-0005-0000-0000-000038020000}"/>
    <cellStyle name="60% - Accent2 7" xfId="572" xr:uid="{00000000-0005-0000-0000-000039020000}"/>
    <cellStyle name="60% - Accent2 8" xfId="573" xr:uid="{00000000-0005-0000-0000-00003A020000}"/>
    <cellStyle name="60% - Accent2 9" xfId="574" xr:uid="{00000000-0005-0000-0000-00003B020000}"/>
    <cellStyle name="60% - Accent3 10" xfId="575" xr:uid="{00000000-0005-0000-0000-00003C020000}"/>
    <cellStyle name="60% - Accent3 11" xfId="576" xr:uid="{00000000-0005-0000-0000-00003D020000}"/>
    <cellStyle name="60% - Accent3 12" xfId="577" xr:uid="{00000000-0005-0000-0000-00003E020000}"/>
    <cellStyle name="60% - Accent3 13" xfId="578" xr:uid="{00000000-0005-0000-0000-00003F020000}"/>
    <cellStyle name="60% - Accent3 14" xfId="579" xr:uid="{00000000-0005-0000-0000-000040020000}"/>
    <cellStyle name="60% - Accent3 15" xfId="580" xr:uid="{00000000-0005-0000-0000-000041020000}"/>
    <cellStyle name="60% - Accent3 16" xfId="581" xr:uid="{00000000-0005-0000-0000-000042020000}"/>
    <cellStyle name="60% - Accent3 17" xfId="582" xr:uid="{00000000-0005-0000-0000-000043020000}"/>
    <cellStyle name="60% - Accent3 18" xfId="583" xr:uid="{00000000-0005-0000-0000-000044020000}"/>
    <cellStyle name="60% - Accent3 19" xfId="584" xr:uid="{00000000-0005-0000-0000-000045020000}"/>
    <cellStyle name="60% - Accent3 2" xfId="585" xr:uid="{00000000-0005-0000-0000-000046020000}"/>
    <cellStyle name="60% - Accent3 20" xfId="586" xr:uid="{00000000-0005-0000-0000-000047020000}"/>
    <cellStyle name="60% - Accent3 21" xfId="587" xr:uid="{00000000-0005-0000-0000-000048020000}"/>
    <cellStyle name="60% - Accent3 22" xfId="588" xr:uid="{00000000-0005-0000-0000-000049020000}"/>
    <cellStyle name="60% - Accent3 23" xfId="589" xr:uid="{00000000-0005-0000-0000-00004A020000}"/>
    <cellStyle name="60% - Accent3 24" xfId="590" xr:uid="{00000000-0005-0000-0000-00004B020000}"/>
    <cellStyle name="60% - Accent3 25" xfId="591" xr:uid="{00000000-0005-0000-0000-00004C020000}"/>
    <cellStyle name="60% - Accent3 26" xfId="592" xr:uid="{00000000-0005-0000-0000-00004D020000}"/>
    <cellStyle name="60% - Accent3 27" xfId="593" xr:uid="{00000000-0005-0000-0000-00004E020000}"/>
    <cellStyle name="60% - Accent3 28" xfId="594" xr:uid="{00000000-0005-0000-0000-00004F020000}"/>
    <cellStyle name="60% - Accent3 29" xfId="595" xr:uid="{00000000-0005-0000-0000-000050020000}"/>
    <cellStyle name="60% - Accent3 3" xfId="596" xr:uid="{00000000-0005-0000-0000-000051020000}"/>
    <cellStyle name="60% - Accent3 30" xfId="597" xr:uid="{00000000-0005-0000-0000-000052020000}"/>
    <cellStyle name="60% - Accent3 31" xfId="598" xr:uid="{00000000-0005-0000-0000-000053020000}"/>
    <cellStyle name="60% - Accent3 32" xfId="599" xr:uid="{00000000-0005-0000-0000-000054020000}"/>
    <cellStyle name="60% - Accent3 33" xfId="600" xr:uid="{00000000-0005-0000-0000-000055020000}"/>
    <cellStyle name="60% - Accent3 34" xfId="601" xr:uid="{00000000-0005-0000-0000-000056020000}"/>
    <cellStyle name="60% - Accent3 35" xfId="602" xr:uid="{00000000-0005-0000-0000-000057020000}"/>
    <cellStyle name="60% - Accent3 36" xfId="603" xr:uid="{00000000-0005-0000-0000-000058020000}"/>
    <cellStyle name="60% - Accent3 37" xfId="604" xr:uid="{00000000-0005-0000-0000-000059020000}"/>
    <cellStyle name="60% - Accent3 38" xfId="605" xr:uid="{00000000-0005-0000-0000-00005A020000}"/>
    <cellStyle name="60% - Accent3 39" xfId="606" xr:uid="{00000000-0005-0000-0000-00005B020000}"/>
    <cellStyle name="60% - Accent3 4" xfId="607" xr:uid="{00000000-0005-0000-0000-00005C020000}"/>
    <cellStyle name="60% - Accent3 40" xfId="608" xr:uid="{00000000-0005-0000-0000-00005D020000}"/>
    <cellStyle name="60% - Accent3 5" xfId="609" xr:uid="{00000000-0005-0000-0000-00005E020000}"/>
    <cellStyle name="60% - Accent3 6" xfId="610" xr:uid="{00000000-0005-0000-0000-00005F020000}"/>
    <cellStyle name="60% - Accent3 7" xfId="611" xr:uid="{00000000-0005-0000-0000-000060020000}"/>
    <cellStyle name="60% - Accent3 8" xfId="612" xr:uid="{00000000-0005-0000-0000-000061020000}"/>
    <cellStyle name="60% - Accent3 9" xfId="613" xr:uid="{00000000-0005-0000-0000-000062020000}"/>
    <cellStyle name="60% - Accent4 10" xfId="614" xr:uid="{00000000-0005-0000-0000-000063020000}"/>
    <cellStyle name="60% - Accent4 11" xfId="615" xr:uid="{00000000-0005-0000-0000-000064020000}"/>
    <cellStyle name="60% - Accent4 12" xfId="616" xr:uid="{00000000-0005-0000-0000-000065020000}"/>
    <cellStyle name="60% - Accent4 13" xfId="617" xr:uid="{00000000-0005-0000-0000-000066020000}"/>
    <cellStyle name="60% - Accent4 14" xfId="618" xr:uid="{00000000-0005-0000-0000-000067020000}"/>
    <cellStyle name="60% - Accent4 15" xfId="619" xr:uid="{00000000-0005-0000-0000-000068020000}"/>
    <cellStyle name="60% - Accent4 16" xfId="620" xr:uid="{00000000-0005-0000-0000-000069020000}"/>
    <cellStyle name="60% - Accent4 17" xfId="621" xr:uid="{00000000-0005-0000-0000-00006A020000}"/>
    <cellStyle name="60% - Accent4 18" xfId="622" xr:uid="{00000000-0005-0000-0000-00006B020000}"/>
    <cellStyle name="60% - Accent4 19" xfId="623" xr:uid="{00000000-0005-0000-0000-00006C020000}"/>
    <cellStyle name="60% - Accent4 2" xfId="624" xr:uid="{00000000-0005-0000-0000-00006D020000}"/>
    <cellStyle name="60% - Accent4 20" xfId="625" xr:uid="{00000000-0005-0000-0000-00006E020000}"/>
    <cellStyle name="60% - Accent4 21" xfId="626" xr:uid="{00000000-0005-0000-0000-00006F020000}"/>
    <cellStyle name="60% - Accent4 22" xfId="627" xr:uid="{00000000-0005-0000-0000-000070020000}"/>
    <cellStyle name="60% - Accent4 23" xfId="628" xr:uid="{00000000-0005-0000-0000-000071020000}"/>
    <cellStyle name="60% - Accent4 24" xfId="629" xr:uid="{00000000-0005-0000-0000-000072020000}"/>
    <cellStyle name="60% - Accent4 25" xfId="630" xr:uid="{00000000-0005-0000-0000-000073020000}"/>
    <cellStyle name="60% - Accent4 26" xfId="631" xr:uid="{00000000-0005-0000-0000-000074020000}"/>
    <cellStyle name="60% - Accent4 27" xfId="632" xr:uid="{00000000-0005-0000-0000-000075020000}"/>
    <cellStyle name="60% - Accent4 28" xfId="633" xr:uid="{00000000-0005-0000-0000-000076020000}"/>
    <cellStyle name="60% - Accent4 29" xfId="634" xr:uid="{00000000-0005-0000-0000-000077020000}"/>
    <cellStyle name="60% - Accent4 3" xfId="635" xr:uid="{00000000-0005-0000-0000-000078020000}"/>
    <cellStyle name="60% - Accent4 30" xfId="636" xr:uid="{00000000-0005-0000-0000-000079020000}"/>
    <cellStyle name="60% - Accent4 31" xfId="637" xr:uid="{00000000-0005-0000-0000-00007A020000}"/>
    <cellStyle name="60% - Accent4 32" xfId="638" xr:uid="{00000000-0005-0000-0000-00007B020000}"/>
    <cellStyle name="60% - Accent4 33" xfId="639" xr:uid="{00000000-0005-0000-0000-00007C020000}"/>
    <cellStyle name="60% - Accent4 34" xfId="640" xr:uid="{00000000-0005-0000-0000-00007D020000}"/>
    <cellStyle name="60% - Accent4 35" xfId="641" xr:uid="{00000000-0005-0000-0000-00007E020000}"/>
    <cellStyle name="60% - Accent4 36" xfId="642" xr:uid="{00000000-0005-0000-0000-00007F020000}"/>
    <cellStyle name="60% - Accent4 37" xfId="643" xr:uid="{00000000-0005-0000-0000-000080020000}"/>
    <cellStyle name="60% - Accent4 38" xfId="644" xr:uid="{00000000-0005-0000-0000-000081020000}"/>
    <cellStyle name="60% - Accent4 39" xfId="645" xr:uid="{00000000-0005-0000-0000-000082020000}"/>
    <cellStyle name="60% - Accent4 4" xfId="646" xr:uid="{00000000-0005-0000-0000-000083020000}"/>
    <cellStyle name="60% - Accent4 40" xfId="647" xr:uid="{00000000-0005-0000-0000-000084020000}"/>
    <cellStyle name="60% - Accent4 5" xfId="648" xr:uid="{00000000-0005-0000-0000-000085020000}"/>
    <cellStyle name="60% - Accent4 6" xfId="649" xr:uid="{00000000-0005-0000-0000-000086020000}"/>
    <cellStyle name="60% - Accent4 7" xfId="650" xr:uid="{00000000-0005-0000-0000-000087020000}"/>
    <cellStyle name="60% - Accent4 8" xfId="651" xr:uid="{00000000-0005-0000-0000-000088020000}"/>
    <cellStyle name="60% - Accent4 9" xfId="652" xr:uid="{00000000-0005-0000-0000-000089020000}"/>
    <cellStyle name="60% - Accent5 10" xfId="653" xr:uid="{00000000-0005-0000-0000-00008A020000}"/>
    <cellStyle name="60% - Accent5 11" xfId="654" xr:uid="{00000000-0005-0000-0000-00008B020000}"/>
    <cellStyle name="60% - Accent5 12" xfId="655" xr:uid="{00000000-0005-0000-0000-00008C020000}"/>
    <cellStyle name="60% - Accent5 13" xfId="656" xr:uid="{00000000-0005-0000-0000-00008D020000}"/>
    <cellStyle name="60% - Accent5 14" xfId="657" xr:uid="{00000000-0005-0000-0000-00008E020000}"/>
    <cellStyle name="60% - Accent5 15" xfId="658" xr:uid="{00000000-0005-0000-0000-00008F020000}"/>
    <cellStyle name="60% - Accent5 16" xfId="659" xr:uid="{00000000-0005-0000-0000-000090020000}"/>
    <cellStyle name="60% - Accent5 17" xfId="660" xr:uid="{00000000-0005-0000-0000-000091020000}"/>
    <cellStyle name="60% - Accent5 18" xfId="661" xr:uid="{00000000-0005-0000-0000-000092020000}"/>
    <cellStyle name="60% - Accent5 19" xfId="662" xr:uid="{00000000-0005-0000-0000-000093020000}"/>
    <cellStyle name="60% - Accent5 2" xfId="663" xr:uid="{00000000-0005-0000-0000-000094020000}"/>
    <cellStyle name="60% - Accent5 20" xfId="664" xr:uid="{00000000-0005-0000-0000-000095020000}"/>
    <cellStyle name="60% - Accent5 21" xfId="665" xr:uid="{00000000-0005-0000-0000-000096020000}"/>
    <cellStyle name="60% - Accent5 22" xfId="666" xr:uid="{00000000-0005-0000-0000-000097020000}"/>
    <cellStyle name="60% - Accent5 23" xfId="667" xr:uid="{00000000-0005-0000-0000-000098020000}"/>
    <cellStyle name="60% - Accent5 24" xfId="668" xr:uid="{00000000-0005-0000-0000-000099020000}"/>
    <cellStyle name="60% - Accent5 25" xfId="669" xr:uid="{00000000-0005-0000-0000-00009A020000}"/>
    <cellStyle name="60% - Accent5 26" xfId="670" xr:uid="{00000000-0005-0000-0000-00009B020000}"/>
    <cellStyle name="60% - Accent5 27" xfId="671" xr:uid="{00000000-0005-0000-0000-00009C020000}"/>
    <cellStyle name="60% - Accent5 28" xfId="672" xr:uid="{00000000-0005-0000-0000-00009D020000}"/>
    <cellStyle name="60% - Accent5 29" xfId="673" xr:uid="{00000000-0005-0000-0000-00009E020000}"/>
    <cellStyle name="60% - Accent5 3" xfId="674" xr:uid="{00000000-0005-0000-0000-00009F020000}"/>
    <cellStyle name="60% - Accent5 30" xfId="675" xr:uid="{00000000-0005-0000-0000-0000A0020000}"/>
    <cellStyle name="60% - Accent5 31" xfId="676" xr:uid="{00000000-0005-0000-0000-0000A1020000}"/>
    <cellStyle name="60% - Accent5 32" xfId="677" xr:uid="{00000000-0005-0000-0000-0000A2020000}"/>
    <cellStyle name="60% - Accent5 33" xfId="678" xr:uid="{00000000-0005-0000-0000-0000A3020000}"/>
    <cellStyle name="60% - Accent5 34" xfId="679" xr:uid="{00000000-0005-0000-0000-0000A4020000}"/>
    <cellStyle name="60% - Accent5 35" xfId="680" xr:uid="{00000000-0005-0000-0000-0000A5020000}"/>
    <cellStyle name="60% - Accent5 36" xfId="681" xr:uid="{00000000-0005-0000-0000-0000A6020000}"/>
    <cellStyle name="60% - Accent5 37" xfId="682" xr:uid="{00000000-0005-0000-0000-0000A7020000}"/>
    <cellStyle name="60% - Accent5 38" xfId="683" xr:uid="{00000000-0005-0000-0000-0000A8020000}"/>
    <cellStyle name="60% - Accent5 39" xfId="684" xr:uid="{00000000-0005-0000-0000-0000A9020000}"/>
    <cellStyle name="60% - Accent5 4" xfId="685" xr:uid="{00000000-0005-0000-0000-0000AA020000}"/>
    <cellStyle name="60% - Accent5 40" xfId="686" xr:uid="{00000000-0005-0000-0000-0000AB020000}"/>
    <cellStyle name="60% - Accent5 5" xfId="687" xr:uid="{00000000-0005-0000-0000-0000AC020000}"/>
    <cellStyle name="60% - Accent5 6" xfId="688" xr:uid="{00000000-0005-0000-0000-0000AD020000}"/>
    <cellStyle name="60% - Accent5 7" xfId="689" xr:uid="{00000000-0005-0000-0000-0000AE020000}"/>
    <cellStyle name="60% - Accent5 8" xfId="690" xr:uid="{00000000-0005-0000-0000-0000AF020000}"/>
    <cellStyle name="60% - Accent5 9" xfId="691" xr:uid="{00000000-0005-0000-0000-0000B0020000}"/>
    <cellStyle name="60% - Accent6 10" xfId="692" xr:uid="{00000000-0005-0000-0000-0000B1020000}"/>
    <cellStyle name="60% - Accent6 11" xfId="693" xr:uid="{00000000-0005-0000-0000-0000B2020000}"/>
    <cellStyle name="60% - Accent6 12" xfId="694" xr:uid="{00000000-0005-0000-0000-0000B3020000}"/>
    <cellStyle name="60% - Accent6 13" xfId="695" xr:uid="{00000000-0005-0000-0000-0000B4020000}"/>
    <cellStyle name="60% - Accent6 14" xfId="696" xr:uid="{00000000-0005-0000-0000-0000B5020000}"/>
    <cellStyle name="60% - Accent6 15" xfId="697" xr:uid="{00000000-0005-0000-0000-0000B6020000}"/>
    <cellStyle name="60% - Accent6 16" xfId="698" xr:uid="{00000000-0005-0000-0000-0000B7020000}"/>
    <cellStyle name="60% - Accent6 17" xfId="699" xr:uid="{00000000-0005-0000-0000-0000B8020000}"/>
    <cellStyle name="60% - Accent6 18" xfId="700" xr:uid="{00000000-0005-0000-0000-0000B9020000}"/>
    <cellStyle name="60% - Accent6 19" xfId="701" xr:uid="{00000000-0005-0000-0000-0000BA020000}"/>
    <cellStyle name="60% - Accent6 2" xfId="702" xr:uid="{00000000-0005-0000-0000-0000BB020000}"/>
    <cellStyle name="60% - Accent6 20" xfId="703" xr:uid="{00000000-0005-0000-0000-0000BC020000}"/>
    <cellStyle name="60% - Accent6 21" xfId="704" xr:uid="{00000000-0005-0000-0000-0000BD020000}"/>
    <cellStyle name="60% - Accent6 22" xfId="705" xr:uid="{00000000-0005-0000-0000-0000BE020000}"/>
    <cellStyle name="60% - Accent6 23" xfId="706" xr:uid="{00000000-0005-0000-0000-0000BF020000}"/>
    <cellStyle name="60% - Accent6 24" xfId="707" xr:uid="{00000000-0005-0000-0000-0000C0020000}"/>
    <cellStyle name="60% - Accent6 25" xfId="708" xr:uid="{00000000-0005-0000-0000-0000C1020000}"/>
    <cellStyle name="60% - Accent6 26" xfId="709" xr:uid="{00000000-0005-0000-0000-0000C2020000}"/>
    <cellStyle name="60% - Accent6 27" xfId="710" xr:uid="{00000000-0005-0000-0000-0000C3020000}"/>
    <cellStyle name="60% - Accent6 28" xfId="711" xr:uid="{00000000-0005-0000-0000-0000C4020000}"/>
    <cellStyle name="60% - Accent6 29" xfId="712" xr:uid="{00000000-0005-0000-0000-0000C5020000}"/>
    <cellStyle name="60% - Accent6 3" xfId="713" xr:uid="{00000000-0005-0000-0000-0000C6020000}"/>
    <cellStyle name="60% - Accent6 30" xfId="714" xr:uid="{00000000-0005-0000-0000-0000C7020000}"/>
    <cellStyle name="60% - Accent6 31" xfId="715" xr:uid="{00000000-0005-0000-0000-0000C8020000}"/>
    <cellStyle name="60% - Accent6 32" xfId="716" xr:uid="{00000000-0005-0000-0000-0000C9020000}"/>
    <cellStyle name="60% - Accent6 33" xfId="717" xr:uid="{00000000-0005-0000-0000-0000CA020000}"/>
    <cellStyle name="60% - Accent6 34" xfId="718" xr:uid="{00000000-0005-0000-0000-0000CB020000}"/>
    <cellStyle name="60% - Accent6 35" xfId="719" xr:uid="{00000000-0005-0000-0000-0000CC020000}"/>
    <cellStyle name="60% - Accent6 36" xfId="720" xr:uid="{00000000-0005-0000-0000-0000CD020000}"/>
    <cellStyle name="60% - Accent6 37" xfId="721" xr:uid="{00000000-0005-0000-0000-0000CE020000}"/>
    <cellStyle name="60% - Accent6 38" xfId="722" xr:uid="{00000000-0005-0000-0000-0000CF020000}"/>
    <cellStyle name="60% - Accent6 39" xfId="723" xr:uid="{00000000-0005-0000-0000-0000D0020000}"/>
    <cellStyle name="60% - Accent6 4" xfId="724" xr:uid="{00000000-0005-0000-0000-0000D1020000}"/>
    <cellStyle name="60% - Accent6 40" xfId="725" xr:uid="{00000000-0005-0000-0000-0000D2020000}"/>
    <cellStyle name="60% - Accent6 5" xfId="726" xr:uid="{00000000-0005-0000-0000-0000D3020000}"/>
    <cellStyle name="60% - Accent6 6" xfId="727" xr:uid="{00000000-0005-0000-0000-0000D4020000}"/>
    <cellStyle name="60% - Accent6 7" xfId="728" xr:uid="{00000000-0005-0000-0000-0000D5020000}"/>
    <cellStyle name="60% - Accent6 8" xfId="729" xr:uid="{00000000-0005-0000-0000-0000D6020000}"/>
    <cellStyle name="60% - Accent6 9" xfId="730" xr:uid="{00000000-0005-0000-0000-0000D7020000}"/>
    <cellStyle name="Accent1 10" xfId="731" xr:uid="{00000000-0005-0000-0000-0000D8020000}"/>
    <cellStyle name="Accent1 11" xfId="732" xr:uid="{00000000-0005-0000-0000-0000D9020000}"/>
    <cellStyle name="Accent1 12" xfId="733" xr:uid="{00000000-0005-0000-0000-0000DA020000}"/>
    <cellStyle name="Accent1 13" xfId="734" xr:uid="{00000000-0005-0000-0000-0000DB020000}"/>
    <cellStyle name="Accent1 14" xfId="735" xr:uid="{00000000-0005-0000-0000-0000DC020000}"/>
    <cellStyle name="Accent1 15" xfId="736" xr:uid="{00000000-0005-0000-0000-0000DD020000}"/>
    <cellStyle name="Accent1 16" xfId="737" xr:uid="{00000000-0005-0000-0000-0000DE020000}"/>
    <cellStyle name="Accent1 17" xfId="738" xr:uid="{00000000-0005-0000-0000-0000DF020000}"/>
    <cellStyle name="Accent1 18" xfId="739" xr:uid="{00000000-0005-0000-0000-0000E0020000}"/>
    <cellStyle name="Accent1 19" xfId="740" xr:uid="{00000000-0005-0000-0000-0000E1020000}"/>
    <cellStyle name="Accent1 2" xfId="741" xr:uid="{00000000-0005-0000-0000-0000E2020000}"/>
    <cellStyle name="Accent1 20" xfId="742" xr:uid="{00000000-0005-0000-0000-0000E3020000}"/>
    <cellStyle name="Accent1 21" xfId="743" xr:uid="{00000000-0005-0000-0000-0000E4020000}"/>
    <cellStyle name="Accent1 22" xfId="744" xr:uid="{00000000-0005-0000-0000-0000E5020000}"/>
    <cellStyle name="Accent1 23" xfId="745" xr:uid="{00000000-0005-0000-0000-0000E6020000}"/>
    <cellStyle name="Accent1 24" xfId="746" xr:uid="{00000000-0005-0000-0000-0000E7020000}"/>
    <cellStyle name="Accent1 25" xfId="747" xr:uid="{00000000-0005-0000-0000-0000E8020000}"/>
    <cellStyle name="Accent1 26" xfId="748" xr:uid="{00000000-0005-0000-0000-0000E9020000}"/>
    <cellStyle name="Accent1 27" xfId="749" xr:uid="{00000000-0005-0000-0000-0000EA020000}"/>
    <cellStyle name="Accent1 28" xfId="750" xr:uid="{00000000-0005-0000-0000-0000EB020000}"/>
    <cellStyle name="Accent1 29" xfId="751" xr:uid="{00000000-0005-0000-0000-0000EC020000}"/>
    <cellStyle name="Accent1 3" xfId="752" xr:uid="{00000000-0005-0000-0000-0000ED020000}"/>
    <cellStyle name="Accent1 30" xfId="753" xr:uid="{00000000-0005-0000-0000-0000EE020000}"/>
    <cellStyle name="Accent1 31" xfId="754" xr:uid="{00000000-0005-0000-0000-0000EF020000}"/>
    <cellStyle name="Accent1 32" xfId="755" xr:uid="{00000000-0005-0000-0000-0000F0020000}"/>
    <cellStyle name="Accent1 33" xfId="756" xr:uid="{00000000-0005-0000-0000-0000F1020000}"/>
    <cellStyle name="Accent1 34" xfId="757" xr:uid="{00000000-0005-0000-0000-0000F2020000}"/>
    <cellStyle name="Accent1 35" xfId="758" xr:uid="{00000000-0005-0000-0000-0000F3020000}"/>
    <cellStyle name="Accent1 36" xfId="759" xr:uid="{00000000-0005-0000-0000-0000F4020000}"/>
    <cellStyle name="Accent1 37" xfId="760" xr:uid="{00000000-0005-0000-0000-0000F5020000}"/>
    <cellStyle name="Accent1 38" xfId="761" xr:uid="{00000000-0005-0000-0000-0000F6020000}"/>
    <cellStyle name="Accent1 39" xfId="762" xr:uid="{00000000-0005-0000-0000-0000F7020000}"/>
    <cellStyle name="Accent1 4" xfId="763" xr:uid="{00000000-0005-0000-0000-0000F8020000}"/>
    <cellStyle name="Accent1 40" xfId="764" xr:uid="{00000000-0005-0000-0000-0000F9020000}"/>
    <cellStyle name="Accent1 5" xfId="765" xr:uid="{00000000-0005-0000-0000-0000FA020000}"/>
    <cellStyle name="Accent1 6" xfId="766" xr:uid="{00000000-0005-0000-0000-0000FB020000}"/>
    <cellStyle name="Accent1 7" xfId="767" xr:uid="{00000000-0005-0000-0000-0000FC020000}"/>
    <cellStyle name="Accent1 8" xfId="768" xr:uid="{00000000-0005-0000-0000-0000FD020000}"/>
    <cellStyle name="Accent1 9" xfId="769" xr:uid="{00000000-0005-0000-0000-0000FE020000}"/>
    <cellStyle name="Accent2 10" xfId="770" xr:uid="{00000000-0005-0000-0000-0000FF020000}"/>
    <cellStyle name="Accent2 11" xfId="771" xr:uid="{00000000-0005-0000-0000-000000030000}"/>
    <cellStyle name="Accent2 12" xfId="772" xr:uid="{00000000-0005-0000-0000-000001030000}"/>
    <cellStyle name="Accent2 13" xfId="773" xr:uid="{00000000-0005-0000-0000-000002030000}"/>
    <cellStyle name="Accent2 14" xfId="774" xr:uid="{00000000-0005-0000-0000-000003030000}"/>
    <cellStyle name="Accent2 15" xfId="775" xr:uid="{00000000-0005-0000-0000-000004030000}"/>
    <cellStyle name="Accent2 16" xfId="776" xr:uid="{00000000-0005-0000-0000-000005030000}"/>
    <cellStyle name="Accent2 17" xfId="777" xr:uid="{00000000-0005-0000-0000-000006030000}"/>
    <cellStyle name="Accent2 18" xfId="778" xr:uid="{00000000-0005-0000-0000-000007030000}"/>
    <cellStyle name="Accent2 19" xfId="779" xr:uid="{00000000-0005-0000-0000-000008030000}"/>
    <cellStyle name="Accent2 2" xfId="780" xr:uid="{00000000-0005-0000-0000-000009030000}"/>
    <cellStyle name="Accent2 20" xfId="781" xr:uid="{00000000-0005-0000-0000-00000A030000}"/>
    <cellStyle name="Accent2 21" xfId="782" xr:uid="{00000000-0005-0000-0000-00000B030000}"/>
    <cellStyle name="Accent2 22" xfId="783" xr:uid="{00000000-0005-0000-0000-00000C030000}"/>
    <cellStyle name="Accent2 23" xfId="784" xr:uid="{00000000-0005-0000-0000-00000D030000}"/>
    <cellStyle name="Accent2 24" xfId="785" xr:uid="{00000000-0005-0000-0000-00000E030000}"/>
    <cellStyle name="Accent2 25" xfId="786" xr:uid="{00000000-0005-0000-0000-00000F030000}"/>
    <cellStyle name="Accent2 26" xfId="787" xr:uid="{00000000-0005-0000-0000-000010030000}"/>
    <cellStyle name="Accent2 27" xfId="788" xr:uid="{00000000-0005-0000-0000-000011030000}"/>
    <cellStyle name="Accent2 28" xfId="789" xr:uid="{00000000-0005-0000-0000-000012030000}"/>
    <cellStyle name="Accent2 29" xfId="790" xr:uid="{00000000-0005-0000-0000-000013030000}"/>
    <cellStyle name="Accent2 3" xfId="791" xr:uid="{00000000-0005-0000-0000-000014030000}"/>
    <cellStyle name="Accent2 30" xfId="792" xr:uid="{00000000-0005-0000-0000-000015030000}"/>
    <cellStyle name="Accent2 31" xfId="793" xr:uid="{00000000-0005-0000-0000-000016030000}"/>
    <cellStyle name="Accent2 32" xfId="794" xr:uid="{00000000-0005-0000-0000-000017030000}"/>
    <cellStyle name="Accent2 33" xfId="795" xr:uid="{00000000-0005-0000-0000-000018030000}"/>
    <cellStyle name="Accent2 34" xfId="796" xr:uid="{00000000-0005-0000-0000-000019030000}"/>
    <cellStyle name="Accent2 35" xfId="797" xr:uid="{00000000-0005-0000-0000-00001A030000}"/>
    <cellStyle name="Accent2 36" xfId="798" xr:uid="{00000000-0005-0000-0000-00001B030000}"/>
    <cellStyle name="Accent2 37" xfId="799" xr:uid="{00000000-0005-0000-0000-00001C030000}"/>
    <cellStyle name="Accent2 38" xfId="800" xr:uid="{00000000-0005-0000-0000-00001D030000}"/>
    <cellStyle name="Accent2 39" xfId="801" xr:uid="{00000000-0005-0000-0000-00001E030000}"/>
    <cellStyle name="Accent2 4" xfId="802" xr:uid="{00000000-0005-0000-0000-00001F030000}"/>
    <cellStyle name="Accent2 40" xfId="803" xr:uid="{00000000-0005-0000-0000-000020030000}"/>
    <cellStyle name="Accent2 5" xfId="804" xr:uid="{00000000-0005-0000-0000-000021030000}"/>
    <cellStyle name="Accent2 6" xfId="805" xr:uid="{00000000-0005-0000-0000-000022030000}"/>
    <cellStyle name="Accent2 7" xfId="806" xr:uid="{00000000-0005-0000-0000-000023030000}"/>
    <cellStyle name="Accent2 8" xfId="807" xr:uid="{00000000-0005-0000-0000-000024030000}"/>
    <cellStyle name="Accent2 9" xfId="808" xr:uid="{00000000-0005-0000-0000-000025030000}"/>
    <cellStyle name="Accent3 10" xfId="809" xr:uid="{00000000-0005-0000-0000-000026030000}"/>
    <cellStyle name="Accent3 11" xfId="810" xr:uid="{00000000-0005-0000-0000-000027030000}"/>
    <cellStyle name="Accent3 12" xfId="811" xr:uid="{00000000-0005-0000-0000-000028030000}"/>
    <cellStyle name="Accent3 13" xfId="812" xr:uid="{00000000-0005-0000-0000-000029030000}"/>
    <cellStyle name="Accent3 14" xfId="813" xr:uid="{00000000-0005-0000-0000-00002A030000}"/>
    <cellStyle name="Accent3 15" xfId="814" xr:uid="{00000000-0005-0000-0000-00002B030000}"/>
    <cellStyle name="Accent3 16" xfId="815" xr:uid="{00000000-0005-0000-0000-00002C030000}"/>
    <cellStyle name="Accent3 17" xfId="816" xr:uid="{00000000-0005-0000-0000-00002D030000}"/>
    <cellStyle name="Accent3 18" xfId="817" xr:uid="{00000000-0005-0000-0000-00002E030000}"/>
    <cellStyle name="Accent3 19" xfId="818" xr:uid="{00000000-0005-0000-0000-00002F030000}"/>
    <cellStyle name="Accent3 2" xfId="819" xr:uid="{00000000-0005-0000-0000-000030030000}"/>
    <cellStyle name="Accent3 20" xfId="820" xr:uid="{00000000-0005-0000-0000-000031030000}"/>
    <cellStyle name="Accent3 21" xfId="821" xr:uid="{00000000-0005-0000-0000-000032030000}"/>
    <cellStyle name="Accent3 22" xfId="822" xr:uid="{00000000-0005-0000-0000-000033030000}"/>
    <cellStyle name="Accent3 23" xfId="823" xr:uid="{00000000-0005-0000-0000-000034030000}"/>
    <cellStyle name="Accent3 24" xfId="824" xr:uid="{00000000-0005-0000-0000-000035030000}"/>
    <cellStyle name="Accent3 25" xfId="825" xr:uid="{00000000-0005-0000-0000-000036030000}"/>
    <cellStyle name="Accent3 26" xfId="826" xr:uid="{00000000-0005-0000-0000-000037030000}"/>
    <cellStyle name="Accent3 27" xfId="827" xr:uid="{00000000-0005-0000-0000-000038030000}"/>
    <cellStyle name="Accent3 28" xfId="828" xr:uid="{00000000-0005-0000-0000-000039030000}"/>
    <cellStyle name="Accent3 29" xfId="829" xr:uid="{00000000-0005-0000-0000-00003A030000}"/>
    <cellStyle name="Accent3 3" xfId="830" xr:uid="{00000000-0005-0000-0000-00003B030000}"/>
    <cellStyle name="Accent3 30" xfId="831" xr:uid="{00000000-0005-0000-0000-00003C030000}"/>
    <cellStyle name="Accent3 31" xfId="832" xr:uid="{00000000-0005-0000-0000-00003D030000}"/>
    <cellStyle name="Accent3 32" xfId="833" xr:uid="{00000000-0005-0000-0000-00003E030000}"/>
    <cellStyle name="Accent3 33" xfId="834" xr:uid="{00000000-0005-0000-0000-00003F030000}"/>
    <cellStyle name="Accent3 34" xfId="835" xr:uid="{00000000-0005-0000-0000-000040030000}"/>
    <cellStyle name="Accent3 35" xfId="836" xr:uid="{00000000-0005-0000-0000-000041030000}"/>
    <cellStyle name="Accent3 36" xfId="837" xr:uid="{00000000-0005-0000-0000-000042030000}"/>
    <cellStyle name="Accent3 37" xfId="838" xr:uid="{00000000-0005-0000-0000-000043030000}"/>
    <cellStyle name="Accent3 38" xfId="839" xr:uid="{00000000-0005-0000-0000-000044030000}"/>
    <cellStyle name="Accent3 39" xfId="840" xr:uid="{00000000-0005-0000-0000-000045030000}"/>
    <cellStyle name="Accent3 4" xfId="841" xr:uid="{00000000-0005-0000-0000-000046030000}"/>
    <cellStyle name="Accent3 40" xfId="842" xr:uid="{00000000-0005-0000-0000-000047030000}"/>
    <cellStyle name="Accent3 5" xfId="843" xr:uid="{00000000-0005-0000-0000-000048030000}"/>
    <cellStyle name="Accent3 6" xfId="844" xr:uid="{00000000-0005-0000-0000-000049030000}"/>
    <cellStyle name="Accent3 7" xfId="845" xr:uid="{00000000-0005-0000-0000-00004A030000}"/>
    <cellStyle name="Accent3 8" xfId="846" xr:uid="{00000000-0005-0000-0000-00004B030000}"/>
    <cellStyle name="Accent3 9" xfId="847" xr:uid="{00000000-0005-0000-0000-00004C030000}"/>
    <cellStyle name="Accent4 10" xfId="848" xr:uid="{00000000-0005-0000-0000-00004D030000}"/>
    <cellStyle name="Accent4 11" xfId="849" xr:uid="{00000000-0005-0000-0000-00004E030000}"/>
    <cellStyle name="Accent4 12" xfId="850" xr:uid="{00000000-0005-0000-0000-00004F030000}"/>
    <cellStyle name="Accent4 13" xfId="851" xr:uid="{00000000-0005-0000-0000-000050030000}"/>
    <cellStyle name="Accent4 14" xfId="852" xr:uid="{00000000-0005-0000-0000-000051030000}"/>
    <cellStyle name="Accent4 15" xfId="853" xr:uid="{00000000-0005-0000-0000-000052030000}"/>
    <cellStyle name="Accent4 16" xfId="854" xr:uid="{00000000-0005-0000-0000-000053030000}"/>
    <cellStyle name="Accent4 17" xfId="855" xr:uid="{00000000-0005-0000-0000-000054030000}"/>
    <cellStyle name="Accent4 18" xfId="856" xr:uid="{00000000-0005-0000-0000-000055030000}"/>
    <cellStyle name="Accent4 19" xfId="857" xr:uid="{00000000-0005-0000-0000-000056030000}"/>
    <cellStyle name="Accent4 2" xfId="858" xr:uid="{00000000-0005-0000-0000-000057030000}"/>
    <cellStyle name="Accent4 20" xfId="859" xr:uid="{00000000-0005-0000-0000-000058030000}"/>
    <cellStyle name="Accent4 21" xfId="860" xr:uid="{00000000-0005-0000-0000-000059030000}"/>
    <cellStyle name="Accent4 22" xfId="861" xr:uid="{00000000-0005-0000-0000-00005A030000}"/>
    <cellStyle name="Accent4 23" xfId="862" xr:uid="{00000000-0005-0000-0000-00005B030000}"/>
    <cellStyle name="Accent4 24" xfId="863" xr:uid="{00000000-0005-0000-0000-00005C030000}"/>
    <cellStyle name="Accent4 25" xfId="864" xr:uid="{00000000-0005-0000-0000-00005D030000}"/>
    <cellStyle name="Accent4 26" xfId="865" xr:uid="{00000000-0005-0000-0000-00005E030000}"/>
    <cellStyle name="Accent4 27" xfId="866" xr:uid="{00000000-0005-0000-0000-00005F030000}"/>
    <cellStyle name="Accent4 28" xfId="867" xr:uid="{00000000-0005-0000-0000-000060030000}"/>
    <cellStyle name="Accent4 29" xfId="868" xr:uid="{00000000-0005-0000-0000-000061030000}"/>
    <cellStyle name="Accent4 3" xfId="869" xr:uid="{00000000-0005-0000-0000-000062030000}"/>
    <cellStyle name="Accent4 30" xfId="870" xr:uid="{00000000-0005-0000-0000-000063030000}"/>
    <cellStyle name="Accent4 31" xfId="871" xr:uid="{00000000-0005-0000-0000-000064030000}"/>
    <cellStyle name="Accent4 32" xfId="872" xr:uid="{00000000-0005-0000-0000-000065030000}"/>
    <cellStyle name="Accent4 33" xfId="873" xr:uid="{00000000-0005-0000-0000-000066030000}"/>
    <cellStyle name="Accent4 34" xfId="874" xr:uid="{00000000-0005-0000-0000-000067030000}"/>
    <cellStyle name="Accent4 35" xfId="875" xr:uid="{00000000-0005-0000-0000-000068030000}"/>
    <cellStyle name="Accent4 36" xfId="876" xr:uid="{00000000-0005-0000-0000-000069030000}"/>
    <cellStyle name="Accent4 37" xfId="877" xr:uid="{00000000-0005-0000-0000-00006A030000}"/>
    <cellStyle name="Accent4 38" xfId="878" xr:uid="{00000000-0005-0000-0000-00006B030000}"/>
    <cellStyle name="Accent4 39" xfId="879" xr:uid="{00000000-0005-0000-0000-00006C030000}"/>
    <cellStyle name="Accent4 4" xfId="880" xr:uid="{00000000-0005-0000-0000-00006D030000}"/>
    <cellStyle name="Accent4 40" xfId="881" xr:uid="{00000000-0005-0000-0000-00006E030000}"/>
    <cellStyle name="Accent4 5" xfId="882" xr:uid="{00000000-0005-0000-0000-00006F030000}"/>
    <cellStyle name="Accent4 6" xfId="883" xr:uid="{00000000-0005-0000-0000-000070030000}"/>
    <cellStyle name="Accent4 7" xfId="884" xr:uid="{00000000-0005-0000-0000-000071030000}"/>
    <cellStyle name="Accent4 8" xfId="885" xr:uid="{00000000-0005-0000-0000-000072030000}"/>
    <cellStyle name="Accent4 9" xfId="886" xr:uid="{00000000-0005-0000-0000-000073030000}"/>
    <cellStyle name="Accent5 10" xfId="887" xr:uid="{00000000-0005-0000-0000-000074030000}"/>
    <cellStyle name="Accent5 11" xfId="888" xr:uid="{00000000-0005-0000-0000-000075030000}"/>
    <cellStyle name="Accent5 12" xfId="889" xr:uid="{00000000-0005-0000-0000-000076030000}"/>
    <cellStyle name="Accent5 13" xfId="890" xr:uid="{00000000-0005-0000-0000-000077030000}"/>
    <cellStyle name="Accent5 14" xfId="891" xr:uid="{00000000-0005-0000-0000-000078030000}"/>
    <cellStyle name="Accent5 15" xfId="892" xr:uid="{00000000-0005-0000-0000-000079030000}"/>
    <cellStyle name="Accent5 16" xfId="893" xr:uid="{00000000-0005-0000-0000-00007A030000}"/>
    <cellStyle name="Accent5 17" xfId="894" xr:uid="{00000000-0005-0000-0000-00007B030000}"/>
    <cellStyle name="Accent5 18" xfId="895" xr:uid="{00000000-0005-0000-0000-00007C030000}"/>
    <cellStyle name="Accent5 19" xfId="896" xr:uid="{00000000-0005-0000-0000-00007D030000}"/>
    <cellStyle name="Accent5 2" xfId="897" xr:uid="{00000000-0005-0000-0000-00007E030000}"/>
    <cellStyle name="Accent5 20" xfId="898" xr:uid="{00000000-0005-0000-0000-00007F030000}"/>
    <cellStyle name="Accent5 21" xfId="899" xr:uid="{00000000-0005-0000-0000-000080030000}"/>
    <cellStyle name="Accent5 22" xfId="900" xr:uid="{00000000-0005-0000-0000-000081030000}"/>
    <cellStyle name="Accent5 23" xfId="901" xr:uid="{00000000-0005-0000-0000-000082030000}"/>
    <cellStyle name="Accent5 24" xfId="902" xr:uid="{00000000-0005-0000-0000-000083030000}"/>
    <cellStyle name="Accent5 25" xfId="903" xr:uid="{00000000-0005-0000-0000-000084030000}"/>
    <cellStyle name="Accent5 26" xfId="904" xr:uid="{00000000-0005-0000-0000-000085030000}"/>
    <cellStyle name="Accent5 27" xfId="905" xr:uid="{00000000-0005-0000-0000-000086030000}"/>
    <cellStyle name="Accent5 28" xfId="906" xr:uid="{00000000-0005-0000-0000-000087030000}"/>
    <cellStyle name="Accent5 29" xfId="907" xr:uid="{00000000-0005-0000-0000-000088030000}"/>
    <cellStyle name="Accent5 3" xfId="908" xr:uid="{00000000-0005-0000-0000-000089030000}"/>
    <cellStyle name="Accent5 30" xfId="909" xr:uid="{00000000-0005-0000-0000-00008A030000}"/>
    <cellStyle name="Accent5 31" xfId="910" xr:uid="{00000000-0005-0000-0000-00008B030000}"/>
    <cellStyle name="Accent5 32" xfId="911" xr:uid="{00000000-0005-0000-0000-00008C030000}"/>
    <cellStyle name="Accent5 33" xfId="912" xr:uid="{00000000-0005-0000-0000-00008D030000}"/>
    <cellStyle name="Accent5 34" xfId="913" xr:uid="{00000000-0005-0000-0000-00008E030000}"/>
    <cellStyle name="Accent5 35" xfId="914" xr:uid="{00000000-0005-0000-0000-00008F030000}"/>
    <cellStyle name="Accent5 36" xfId="915" xr:uid="{00000000-0005-0000-0000-000090030000}"/>
    <cellStyle name="Accent5 37" xfId="916" xr:uid="{00000000-0005-0000-0000-000091030000}"/>
    <cellStyle name="Accent5 38" xfId="917" xr:uid="{00000000-0005-0000-0000-000092030000}"/>
    <cellStyle name="Accent5 39" xfId="918" xr:uid="{00000000-0005-0000-0000-000093030000}"/>
    <cellStyle name="Accent5 4" xfId="919" xr:uid="{00000000-0005-0000-0000-000094030000}"/>
    <cellStyle name="Accent5 40" xfId="920" xr:uid="{00000000-0005-0000-0000-000095030000}"/>
    <cellStyle name="Accent5 5" xfId="921" xr:uid="{00000000-0005-0000-0000-000096030000}"/>
    <cellStyle name="Accent5 6" xfId="922" xr:uid="{00000000-0005-0000-0000-000097030000}"/>
    <cellStyle name="Accent5 7" xfId="923" xr:uid="{00000000-0005-0000-0000-000098030000}"/>
    <cellStyle name="Accent5 8" xfId="924" xr:uid="{00000000-0005-0000-0000-000099030000}"/>
    <cellStyle name="Accent5 9" xfId="925" xr:uid="{00000000-0005-0000-0000-00009A030000}"/>
    <cellStyle name="Accent6 10" xfId="926" xr:uid="{00000000-0005-0000-0000-00009B030000}"/>
    <cellStyle name="Accent6 11" xfId="927" xr:uid="{00000000-0005-0000-0000-00009C030000}"/>
    <cellStyle name="Accent6 12" xfId="928" xr:uid="{00000000-0005-0000-0000-00009D030000}"/>
    <cellStyle name="Accent6 13" xfId="929" xr:uid="{00000000-0005-0000-0000-00009E030000}"/>
    <cellStyle name="Accent6 14" xfId="930" xr:uid="{00000000-0005-0000-0000-00009F030000}"/>
    <cellStyle name="Accent6 15" xfId="931" xr:uid="{00000000-0005-0000-0000-0000A0030000}"/>
    <cellStyle name="Accent6 16" xfId="932" xr:uid="{00000000-0005-0000-0000-0000A1030000}"/>
    <cellStyle name="Accent6 17" xfId="933" xr:uid="{00000000-0005-0000-0000-0000A2030000}"/>
    <cellStyle name="Accent6 18" xfId="934" xr:uid="{00000000-0005-0000-0000-0000A3030000}"/>
    <cellStyle name="Accent6 19" xfId="935" xr:uid="{00000000-0005-0000-0000-0000A4030000}"/>
    <cellStyle name="Accent6 2" xfId="936" xr:uid="{00000000-0005-0000-0000-0000A5030000}"/>
    <cellStyle name="Accent6 20" xfId="937" xr:uid="{00000000-0005-0000-0000-0000A6030000}"/>
    <cellStyle name="Accent6 21" xfId="938" xr:uid="{00000000-0005-0000-0000-0000A7030000}"/>
    <cellStyle name="Accent6 22" xfId="939" xr:uid="{00000000-0005-0000-0000-0000A8030000}"/>
    <cellStyle name="Accent6 23" xfId="940" xr:uid="{00000000-0005-0000-0000-0000A9030000}"/>
    <cellStyle name="Accent6 24" xfId="941" xr:uid="{00000000-0005-0000-0000-0000AA030000}"/>
    <cellStyle name="Accent6 25" xfId="942" xr:uid="{00000000-0005-0000-0000-0000AB030000}"/>
    <cellStyle name="Accent6 26" xfId="943" xr:uid="{00000000-0005-0000-0000-0000AC030000}"/>
    <cellStyle name="Accent6 27" xfId="944" xr:uid="{00000000-0005-0000-0000-0000AD030000}"/>
    <cellStyle name="Accent6 28" xfId="945" xr:uid="{00000000-0005-0000-0000-0000AE030000}"/>
    <cellStyle name="Accent6 29" xfId="946" xr:uid="{00000000-0005-0000-0000-0000AF030000}"/>
    <cellStyle name="Accent6 3" xfId="947" xr:uid="{00000000-0005-0000-0000-0000B0030000}"/>
    <cellStyle name="Accent6 30" xfId="948" xr:uid="{00000000-0005-0000-0000-0000B1030000}"/>
    <cellStyle name="Accent6 31" xfId="949" xr:uid="{00000000-0005-0000-0000-0000B2030000}"/>
    <cellStyle name="Accent6 32" xfId="950" xr:uid="{00000000-0005-0000-0000-0000B3030000}"/>
    <cellStyle name="Accent6 33" xfId="951" xr:uid="{00000000-0005-0000-0000-0000B4030000}"/>
    <cellStyle name="Accent6 34" xfId="952" xr:uid="{00000000-0005-0000-0000-0000B5030000}"/>
    <cellStyle name="Accent6 35" xfId="953" xr:uid="{00000000-0005-0000-0000-0000B6030000}"/>
    <cellStyle name="Accent6 36" xfId="954" xr:uid="{00000000-0005-0000-0000-0000B7030000}"/>
    <cellStyle name="Accent6 37" xfId="955" xr:uid="{00000000-0005-0000-0000-0000B8030000}"/>
    <cellStyle name="Accent6 38" xfId="956" xr:uid="{00000000-0005-0000-0000-0000B9030000}"/>
    <cellStyle name="Accent6 39" xfId="957" xr:uid="{00000000-0005-0000-0000-0000BA030000}"/>
    <cellStyle name="Accent6 4" xfId="958" xr:uid="{00000000-0005-0000-0000-0000BB030000}"/>
    <cellStyle name="Accent6 40" xfId="959" xr:uid="{00000000-0005-0000-0000-0000BC030000}"/>
    <cellStyle name="Accent6 5" xfId="960" xr:uid="{00000000-0005-0000-0000-0000BD030000}"/>
    <cellStyle name="Accent6 6" xfId="961" xr:uid="{00000000-0005-0000-0000-0000BE030000}"/>
    <cellStyle name="Accent6 7" xfId="962" xr:uid="{00000000-0005-0000-0000-0000BF030000}"/>
    <cellStyle name="Accent6 8" xfId="963" xr:uid="{00000000-0005-0000-0000-0000C0030000}"/>
    <cellStyle name="Accent6 9" xfId="964" xr:uid="{00000000-0005-0000-0000-0000C1030000}"/>
    <cellStyle name="Bad 10" xfId="965" xr:uid="{00000000-0005-0000-0000-0000C2030000}"/>
    <cellStyle name="Bad 11" xfId="966" xr:uid="{00000000-0005-0000-0000-0000C3030000}"/>
    <cellStyle name="Bad 12" xfId="967" xr:uid="{00000000-0005-0000-0000-0000C4030000}"/>
    <cellStyle name="Bad 13" xfId="968" xr:uid="{00000000-0005-0000-0000-0000C5030000}"/>
    <cellStyle name="Bad 14" xfId="969" xr:uid="{00000000-0005-0000-0000-0000C6030000}"/>
    <cellStyle name="Bad 15" xfId="970" xr:uid="{00000000-0005-0000-0000-0000C7030000}"/>
    <cellStyle name="Bad 16" xfId="971" xr:uid="{00000000-0005-0000-0000-0000C8030000}"/>
    <cellStyle name="Bad 17" xfId="972" xr:uid="{00000000-0005-0000-0000-0000C9030000}"/>
    <cellStyle name="Bad 18" xfId="973" xr:uid="{00000000-0005-0000-0000-0000CA030000}"/>
    <cellStyle name="Bad 19" xfId="974" xr:uid="{00000000-0005-0000-0000-0000CB030000}"/>
    <cellStyle name="Bad 2" xfId="975" xr:uid="{00000000-0005-0000-0000-0000CC030000}"/>
    <cellStyle name="Bad 20" xfId="976" xr:uid="{00000000-0005-0000-0000-0000CD030000}"/>
    <cellStyle name="Bad 21" xfId="977" xr:uid="{00000000-0005-0000-0000-0000CE030000}"/>
    <cellStyle name="Bad 22" xfId="978" xr:uid="{00000000-0005-0000-0000-0000CF030000}"/>
    <cellStyle name="Bad 23" xfId="979" xr:uid="{00000000-0005-0000-0000-0000D0030000}"/>
    <cellStyle name="Bad 24" xfId="980" xr:uid="{00000000-0005-0000-0000-0000D1030000}"/>
    <cellStyle name="Bad 25" xfId="981" xr:uid="{00000000-0005-0000-0000-0000D2030000}"/>
    <cellStyle name="Bad 26" xfId="982" xr:uid="{00000000-0005-0000-0000-0000D3030000}"/>
    <cellStyle name="Bad 27" xfId="983" xr:uid="{00000000-0005-0000-0000-0000D4030000}"/>
    <cellStyle name="Bad 28" xfId="984" xr:uid="{00000000-0005-0000-0000-0000D5030000}"/>
    <cellStyle name="Bad 29" xfId="985" xr:uid="{00000000-0005-0000-0000-0000D6030000}"/>
    <cellStyle name="Bad 3" xfId="986" xr:uid="{00000000-0005-0000-0000-0000D7030000}"/>
    <cellStyle name="Bad 30" xfId="987" xr:uid="{00000000-0005-0000-0000-0000D8030000}"/>
    <cellStyle name="Bad 31" xfId="988" xr:uid="{00000000-0005-0000-0000-0000D9030000}"/>
    <cellStyle name="Bad 32" xfId="989" xr:uid="{00000000-0005-0000-0000-0000DA030000}"/>
    <cellStyle name="Bad 33" xfId="990" xr:uid="{00000000-0005-0000-0000-0000DB030000}"/>
    <cellStyle name="Bad 34" xfId="991" xr:uid="{00000000-0005-0000-0000-0000DC030000}"/>
    <cellStyle name="Bad 35" xfId="992" xr:uid="{00000000-0005-0000-0000-0000DD030000}"/>
    <cellStyle name="Bad 36" xfId="993" xr:uid="{00000000-0005-0000-0000-0000DE030000}"/>
    <cellStyle name="Bad 37" xfId="994" xr:uid="{00000000-0005-0000-0000-0000DF030000}"/>
    <cellStyle name="Bad 38" xfId="995" xr:uid="{00000000-0005-0000-0000-0000E0030000}"/>
    <cellStyle name="Bad 39" xfId="996" xr:uid="{00000000-0005-0000-0000-0000E1030000}"/>
    <cellStyle name="Bad 4" xfId="997" xr:uid="{00000000-0005-0000-0000-0000E2030000}"/>
    <cellStyle name="Bad 40" xfId="998" xr:uid="{00000000-0005-0000-0000-0000E3030000}"/>
    <cellStyle name="Bad 5" xfId="999" xr:uid="{00000000-0005-0000-0000-0000E4030000}"/>
    <cellStyle name="Bad 6" xfId="1000" xr:uid="{00000000-0005-0000-0000-0000E5030000}"/>
    <cellStyle name="Bad 7" xfId="1001" xr:uid="{00000000-0005-0000-0000-0000E6030000}"/>
    <cellStyle name="Bad 8" xfId="1002" xr:uid="{00000000-0005-0000-0000-0000E7030000}"/>
    <cellStyle name="Bad 9" xfId="1003" xr:uid="{00000000-0005-0000-0000-0000E8030000}"/>
    <cellStyle name="Blue" xfId="1004" xr:uid="{00000000-0005-0000-0000-0000E9030000}"/>
    <cellStyle name="Bold/Border" xfId="1005" xr:uid="{00000000-0005-0000-0000-0000EA030000}"/>
    <cellStyle name="Bullet" xfId="1006" xr:uid="{00000000-0005-0000-0000-0000EB030000}"/>
    <cellStyle name="c" xfId="1007" xr:uid="{00000000-0005-0000-0000-0000EC030000}"/>
    <cellStyle name="c_Bal Sheets" xfId="1008" xr:uid="{00000000-0005-0000-0000-0000ED030000}"/>
    <cellStyle name="c_Credit (2)" xfId="1009" xr:uid="{00000000-0005-0000-0000-0000EE030000}"/>
    <cellStyle name="c_Earnings" xfId="1010" xr:uid="{00000000-0005-0000-0000-0000EF030000}"/>
    <cellStyle name="c_Earnings (2)" xfId="1011" xr:uid="{00000000-0005-0000-0000-0000F0030000}"/>
    <cellStyle name="c_finsumm" xfId="1012" xr:uid="{00000000-0005-0000-0000-0000F1030000}"/>
    <cellStyle name="c_GoroWipTax-to2050_fromCo_Oct21_99" xfId="1013" xr:uid="{00000000-0005-0000-0000-0000F2030000}"/>
    <cellStyle name="c_Hist Inputs (2)" xfId="1014" xr:uid="{00000000-0005-0000-0000-0000F3030000}"/>
    <cellStyle name="c_IEL_finsumm" xfId="1015" xr:uid="{00000000-0005-0000-0000-0000F4030000}"/>
    <cellStyle name="c_IEL_finsumm1" xfId="1016" xr:uid="{00000000-0005-0000-0000-0000F5030000}"/>
    <cellStyle name="c_LBO Summary" xfId="1017" xr:uid="{00000000-0005-0000-0000-0000F6030000}"/>
    <cellStyle name="c_Schedules" xfId="1018" xr:uid="{00000000-0005-0000-0000-0000F7030000}"/>
    <cellStyle name="c_Trans Assump (2)" xfId="1019" xr:uid="{00000000-0005-0000-0000-0000F8030000}"/>
    <cellStyle name="c_Unit Price Sen. (2)" xfId="1020" xr:uid="{00000000-0005-0000-0000-0000F9030000}"/>
    <cellStyle name="Calculation 10" xfId="1021" xr:uid="{00000000-0005-0000-0000-0000FA030000}"/>
    <cellStyle name="Calculation 11" xfId="1022" xr:uid="{00000000-0005-0000-0000-0000FB030000}"/>
    <cellStyle name="Calculation 12" xfId="1023" xr:uid="{00000000-0005-0000-0000-0000FC030000}"/>
    <cellStyle name="Calculation 13" xfId="1024" xr:uid="{00000000-0005-0000-0000-0000FD030000}"/>
    <cellStyle name="Calculation 14" xfId="1025" xr:uid="{00000000-0005-0000-0000-0000FE030000}"/>
    <cellStyle name="Calculation 15" xfId="1026" xr:uid="{00000000-0005-0000-0000-0000FF030000}"/>
    <cellStyle name="Calculation 16" xfId="1027" xr:uid="{00000000-0005-0000-0000-000000040000}"/>
    <cellStyle name="Calculation 17" xfId="1028" xr:uid="{00000000-0005-0000-0000-000001040000}"/>
    <cellStyle name="Calculation 18" xfId="1029" xr:uid="{00000000-0005-0000-0000-000002040000}"/>
    <cellStyle name="Calculation 19" xfId="1030" xr:uid="{00000000-0005-0000-0000-000003040000}"/>
    <cellStyle name="Calculation 2" xfId="1031" xr:uid="{00000000-0005-0000-0000-000004040000}"/>
    <cellStyle name="Calculation 20" xfId="1032" xr:uid="{00000000-0005-0000-0000-000005040000}"/>
    <cellStyle name="Calculation 21" xfId="1033" xr:uid="{00000000-0005-0000-0000-000006040000}"/>
    <cellStyle name="Calculation 22" xfId="1034" xr:uid="{00000000-0005-0000-0000-000007040000}"/>
    <cellStyle name="Calculation 23" xfId="1035" xr:uid="{00000000-0005-0000-0000-000008040000}"/>
    <cellStyle name="Calculation 24" xfId="1036" xr:uid="{00000000-0005-0000-0000-000009040000}"/>
    <cellStyle name="Calculation 25" xfId="1037" xr:uid="{00000000-0005-0000-0000-00000A040000}"/>
    <cellStyle name="Calculation 26" xfId="1038" xr:uid="{00000000-0005-0000-0000-00000B040000}"/>
    <cellStyle name="Calculation 27" xfId="1039" xr:uid="{00000000-0005-0000-0000-00000C040000}"/>
    <cellStyle name="Calculation 28" xfId="1040" xr:uid="{00000000-0005-0000-0000-00000D040000}"/>
    <cellStyle name="Calculation 29" xfId="1041" xr:uid="{00000000-0005-0000-0000-00000E040000}"/>
    <cellStyle name="Calculation 3" xfId="1042" xr:uid="{00000000-0005-0000-0000-00000F040000}"/>
    <cellStyle name="Calculation 30" xfId="1043" xr:uid="{00000000-0005-0000-0000-000010040000}"/>
    <cellStyle name="Calculation 31" xfId="1044" xr:uid="{00000000-0005-0000-0000-000011040000}"/>
    <cellStyle name="Calculation 32" xfId="1045" xr:uid="{00000000-0005-0000-0000-000012040000}"/>
    <cellStyle name="Calculation 33" xfId="1046" xr:uid="{00000000-0005-0000-0000-000013040000}"/>
    <cellStyle name="Calculation 34" xfId="1047" xr:uid="{00000000-0005-0000-0000-000014040000}"/>
    <cellStyle name="Calculation 35" xfId="1048" xr:uid="{00000000-0005-0000-0000-000015040000}"/>
    <cellStyle name="Calculation 36" xfId="1049" xr:uid="{00000000-0005-0000-0000-000016040000}"/>
    <cellStyle name="Calculation 37" xfId="1050" xr:uid="{00000000-0005-0000-0000-000017040000}"/>
    <cellStyle name="Calculation 38" xfId="1051" xr:uid="{00000000-0005-0000-0000-000018040000}"/>
    <cellStyle name="Calculation 39" xfId="1052" xr:uid="{00000000-0005-0000-0000-000019040000}"/>
    <cellStyle name="Calculation 4" xfId="1053" xr:uid="{00000000-0005-0000-0000-00001A040000}"/>
    <cellStyle name="Calculation 40" xfId="1054" xr:uid="{00000000-0005-0000-0000-00001B040000}"/>
    <cellStyle name="Calculation 5" xfId="1055" xr:uid="{00000000-0005-0000-0000-00001C040000}"/>
    <cellStyle name="Calculation 6" xfId="1056" xr:uid="{00000000-0005-0000-0000-00001D040000}"/>
    <cellStyle name="Calculation 7" xfId="1057" xr:uid="{00000000-0005-0000-0000-00001E040000}"/>
    <cellStyle name="Calculation 8" xfId="1058" xr:uid="{00000000-0005-0000-0000-00001F040000}"/>
    <cellStyle name="Calculation 9" xfId="1059" xr:uid="{00000000-0005-0000-0000-000020040000}"/>
    <cellStyle name="Check Cell 10" xfId="1060" xr:uid="{00000000-0005-0000-0000-000021040000}"/>
    <cellStyle name="Check Cell 11" xfId="1061" xr:uid="{00000000-0005-0000-0000-000022040000}"/>
    <cellStyle name="Check Cell 12" xfId="1062" xr:uid="{00000000-0005-0000-0000-000023040000}"/>
    <cellStyle name="Check Cell 13" xfId="1063" xr:uid="{00000000-0005-0000-0000-000024040000}"/>
    <cellStyle name="Check Cell 14" xfId="1064" xr:uid="{00000000-0005-0000-0000-000025040000}"/>
    <cellStyle name="Check Cell 15" xfId="1065" xr:uid="{00000000-0005-0000-0000-000026040000}"/>
    <cellStyle name="Check Cell 16" xfId="1066" xr:uid="{00000000-0005-0000-0000-000027040000}"/>
    <cellStyle name="Check Cell 17" xfId="1067" xr:uid="{00000000-0005-0000-0000-000028040000}"/>
    <cellStyle name="Check Cell 18" xfId="1068" xr:uid="{00000000-0005-0000-0000-000029040000}"/>
    <cellStyle name="Check Cell 19" xfId="1069" xr:uid="{00000000-0005-0000-0000-00002A040000}"/>
    <cellStyle name="Check Cell 2" xfId="1070" xr:uid="{00000000-0005-0000-0000-00002B040000}"/>
    <cellStyle name="Check Cell 20" xfId="1071" xr:uid="{00000000-0005-0000-0000-00002C040000}"/>
    <cellStyle name="Check Cell 21" xfId="1072" xr:uid="{00000000-0005-0000-0000-00002D040000}"/>
    <cellStyle name="Check Cell 22" xfId="1073" xr:uid="{00000000-0005-0000-0000-00002E040000}"/>
    <cellStyle name="Check Cell 23" xfId="1074" xr:uid="{00000000-0005-0000-0000-00002F040000}"/>
    <cellStyle name="Check Cell 24" xfId="1075" xr:uid="{00000000-0005-0000-0000-000030040000}"/>
    <cellStyle name="Check Cell 25" xfId="1076" xr:uid="{00000000-0005-0000-0000-000031040000}"/>
    <cellStyle name="Check Cell 26" xfId="1077" xr:uid="{00000000-0005-0000-0000-000032040000}"/>
    <cellStyle name="Check Cell 27" xfId="1078" xr:uid="{00000000-0005-0000-0000-000033040000}"/>
    <cellStyle name="Check Cell 28" xfId="1079" xr:uid="{00000000-0005-0000-0000-000034040000}"/>
    <cellStyle name="Check Cell 29" xfId="1080" xr:uid="{00000000-0005-0000-0000-000035040000}"/>
    <cellStyle name="Check Cell 3" xfId="1081" xr:uid="{00000000-0005-0000-0000-000036040000}"/>
    <cellStyle name="Check Cell 30" xfId="1082" xr:uid="{00000000-0005-0000-0000-000037040000}"/>
    <cellStyle name="Check Cell 31" xfId="1083" xr:uid="{00000000-0005-0000-0000-000038040000}"/>
    <cellStyle name="Check Cell 32" xfId="1084" xr:uid="{00000000-0005-0000-0000-000039040000}"/>
    <cellStyle name="Check Cell 33" xfId="1085" xr:uid="{00000000-0005-0000-0000-00003A040000}"/>
    <cellStyle name="Check Cell 34" xfId="1086" xr:uid="{00000000-0005-0000-0000-00003B040000}"/>
    <cellStyle name="Check Cell 35" xfId="1087" xr:uid="{00000000-0005-0000-0000-00003C040000}"/>
    <cellStyle name="Check Cell 36" xfId="1088" xr:uid="{00000000-0005-0000-0000-00003D040000}"/>
    <cellStyle name="Check Cell 37" xfId="1089" xr:uid="{00000000-0005-0000-0000-00003E040000}"/>
    <cellStyle name="Check Cell 38" xfId="1090" xr:uid="{00000000-0005-0000-0000-00003F040000}"/>
    <cellStyle name="Check Cell 39" xfId="1091" xr:uid="{00000000-0005-0000-0000-000040040000}"/>
    <cellStyle name="Check Cell 4" xfId="1092" xr:uid="{00000000-0005-0000-0000-000041040000}"/>
    <cellStyle name="Check Cell 40" xfId="1093" xr:uid="{00000000-0005-0000-0000-000042040000}"/>
    <cellStyle name="Check Cell 5" xfId="1094" xr:uid="{00000000-0005-0000-0000-000043040000}"/>
    <cellStyle name="Check Cell 6" xfId="1095" xr:uid="{00000000-0005-0000-0000-000044040000}"/>
    <cellStyle name="Check Cell 7" xfId="1096" xr:uid="{00000000-0005-0000-0000-000045040000}"/>
    <cellStyle name="Check Cell 8" xfId="1097" xr:uid="{00000000-0005-0000-0000-000046040000}"/>
    <cellStyle name="Check Cell 9" xfId="1098" xr:uid="{00000000-0005-0000-0000-000047040000}"/>
    <cellStyle name="Comma" xfId="2" builtinId="3"/>
    <cellStyle name="Comma  - Style1" xfId="1099" xr:uid="{00000000-0005-0000-0000-000049040000}"/>
    <cellStyle name="Comma  - Style2" xfId="1100" xr:uid="{00000000-0005-0000-0000-00004A040000}"/>
    <cellStyle name="Comma  - Style3" xfId="1101" xr:uid="{00000000-0005-0000-0000-00004B040000}"/>
    <cellStyle name="Comma  - Style4" xfId="1102" xr:uid="{00000000-0005-0000-0000-00004C040000}"/>
    <cellStyle name="Comma  - Style5" xfId="1103" xr:uid="{00000000-0005-0000-0000-00004D040000}"/>
    <cellStyle name="Comma  - Style6" xfId="1104" xr:uid="{00000000-0005-0000-0000-00004E040000}"/>
    <cellStyle name="Comma  - Style7" xfId="1105" xr:uid="{00000000-0005-0000-0000-00004F040000}"/>
    <cellStyle name="Comma  - Style8" xfId="1106" xr:uid="{00000000-0005-0000-0000-000050040000}"/>
    <cellStyle name="Comma 11" xfId="1107" xr:uid="{00000000-0005-0000-0000-000051040000}"/>
    <cellStyle name="Comma 14" xfId="1108" xr:uid="{00000000-0005-0000-0000-000052040000}"/>
    <cellStyle name="Comma 17" xfId="1109" xr:uid="{00000000-0005-0000-0000-000053040000}"/>
    <cellStyle name="Comma 18" xfId="1110" xr:uid="{00000000-0005-0000-0000-000054040000}"/>
    <cellStyle name="Comma 2" xfId="1111" xr:uid="{00000000-0005-0000-0000-000055040000}"/>
    <cellStyle name="Comma 2 10" xfId="1112" xr:uid="{00000000-0005-0000-0000-000056040000}"/>
    <cellStyle name="Comma 2 11" xfId="1113" xr:uid="{00000000-0005-0000-0000-000057040000}"/>
    <cellStyle name="Comma 2 12" xfId="1114" xr:uid="{00000000-0005-0000-0000-000058040000}"/>
    <cellStyle name="Comma 2 13" xfId="1115" xr:uid="{00000000-0005-0000-0000-000059040000}"/>
    <cellStyle name="Comma 2 14" xfId="1116" xr:uid="{00000000-0005-0000-0000-00005A040000}"/>
    <cellStyle name="Comma 2 15" xfId="1117" xr:uid="{00000000-0005-0000-0000-00005B040000}"/>
    <cellStyle name="Comma 2 16" xfId="1118" xr:uid="{00000000-0005-0000-0000-00005C040000}"/>
    <cellStyle name="Comma 2 17" xfId="1119" xr:uid="{00000000-0005-0000-0000-00005D040000}"/>
    <cellStyle name="Comma 2 18" xfId="1120" xr:uid="{00000000-0005-0000-0000-00005E040000}"/>
    <cellStyle name="Comma 2 19" xfId="1121" xr:uid="{00000000-0005-0000-0000-00005F040000}"/>
    <cellStyle name="Comma 2 2" xfId="1122" xr:uid="{00000000-0005-0000-0000-000060040000}"/>
    <cellStyle name="Comma 2 20" xfId="1123" xr:uid="{00000000-0005-0000-0000-000061040000}"/>
    <cellStyle name="Comma 2 21" xfId="1124" xr:uid="{00000000-0005-0000-0000-000062040000}"/>
    <cellStyle name="Comma 2 22" xfId="1125" xr:uid="{00000000-0005-0000-0000-000063040000}"/>
    <cellStyle name="Comma 2 23" xfId="1126" xr:uid="{00000000-0005-0000-0000-000064040000}"/>
    <cellStyle name="Comma 2 24" xfId="1127" xr:uid="{00000000-0005-0000-0000-000065040000}"/>
    <cellStyle name="Comma 2 25" xfId="1128" xr:uid="{00000000-0005-0000-0000-000066040000}"/>
    <cellStyle name="Comma 2 26" xfId="1129" xr:uid="{00000000-0005-0000-0000-000067040000}"/>
    <cellStyle name="Comma 2 27" xfId="1130" xr:uid="{00000000-0005-0000-0000-000068040000}"/>
    <cellStyle name="Comma 2 28" xfId="1131" xr:uid="{00000000-0005-0000-0000-000069040000}"/>
    <cellStyle name="Comma 2 29" xfId="1132" xr:uid="{00000000-0005-0000-0000-00006A040000}"/>
    <cellStyle name="Comma 2 3" xfId="1133" xr:uid="{00000000-0005-0000-0000-00006B040000}"/>
    <cellStyle name="Comma 2 4" xfId="1134" xr:uid="{00000000-0005-0000-0000-00006C040000}"/>
    <cellStyle name="Comma 2 5" xfId="1135" xr:uid="{00000000-0005-0000-0000-00006D040000}"/>
    <cellStyle name="Comma 2 6" xfId="1136" xr:uid="{00000000-0005-0000-0000-00006E040000}"/>
    <cellStyle name="Comma 2 7" xfId="1137" xr:uid="{00000000-0005-0000-0000-00006F040000}"/>
    <cellStyle name="Comma 2 8" xfId="1138" xr:uid="{00000000-0005-0000-0000-000070040000}"/>
    <cellStyle name="Comma 2 9" xfId="1139" xr:uid="{00000000-0005-0000-0000-000071040000}"/>
    <cellStyle name="Comma 22" xfId="1140" xr:uid="{00000000-0005-0000-0000-000072040000}"/>
    <cellStyle name="Comma 25" xfId="1141" xr:uid="{00000000-0005-0000-0000-000073040000}"/>
    <cellStyle name="Comma 28" xfId="1142" xr:uid="{00000000-0005-0000-0000-000074040000}"/>
    <cellStyle name="Comma 29" xfId="1143" xr:uid="{00000000-0005-0000-0000-000075040000}"/>
    <cellStyle name="Comma 3" xfId="1144" xr:uid="{00000000-0005-0000-0000-000076040000}"/>
    <cellStyle name="Comma 4" xfId="1145" xr:uid="{00000000-0005-0000-0000-000077040000}"/>
    <cellStyle name="Comma 5" xfId="1146" xr:uid="{00000000-0005-0000-0000-000078040000}"/>
    <cellStyle name="Comma 8" xfId="1147" xr:uid="{00000000-0005-0000-0000-000079040000}"/>
    <cellStyle name="Currency" xfId="1" builtinId="4"/>
    <cellStyle name="Currency [2]" xfId="1148" xr:uid="{00000000-0005-0000-0000-00007B040000}"/>
    <cellStyle name="Dash" xfId="1149" xr:uid="{00000000-0005-0000-0000-00007C040000}"/>
    <cellStyle name="Euro" xfId="1150" xr:uid="{00000000-0005-0000-0000-00007D040000}"/>
    <cellStyle name="Explanatory Text 10" xfId="1151" xr:uid="{00000000-0005-0000-0000-00007E040000}"/>
    <cellStyle name="Explanatory Text 11" xfId="1152" xr:uid="{00000000-0005-0000-0000-00007F040000}"/>
    <cellStyle name="Explanatory Text 12" xfId="1153" xr:uid="{00000000-0005-0000-0000-000080040000}"/>
    <cellStyle name="Explanatory Text 13" xfId="1154" xr:uid="{00000000-0005-0000-0000-000081040000}"/>
    <cellStyle name="Explanatory Text 14" xfId="1155" xr:uid="{00000000-0005-0000-0000-000082040000}"/>
    <cellStyle name="Explanatory Text 15" xfId="1156" xr:uid="{00000000-0005-0000-0000-000083040000}"/>
    <cellStyle name="Explanatory Text 16" xfId="1157" xr:uid="{00000000-0005-0000-0000-000084040000}"/>
    <cellStyle name="Explanatory Text 17" xfId="1158" xr:uid="{00000000-0005-0000-0000-000085040000}"/>
    <cellStyle name="Explanatory Text 18" xfId="1159" xr:uid="{00000000-0005-0000-0000-000086040000}"/>
    <cellStyle name="Explanatory Text 19" xfId="1160" xr:uid="{00000000-0005-0000-0000-000087040000}"/>
    <cellStyle name="Explanatory Text 2" xfId="1161" xr:uid="{00000000-0005-0000-0000-000088040000}"/>
    <cellStyle name="Explanatory Text 20" xfId="1162" xr:uid="{00000000-0005-0000-0000-000089040000}"/>
    <cellStyle name="Explanatory Text 21" xfId="1163" xr:uid="{00000000-0005-0000-0000-00008A040000}"/>
    <cellStyle name="Explanatory Text 22" xfId="1164" xr:uid="{00000000-0005-0000-0000-00008B040000}"/>
    <cellStyle name="Explanatory Text 23" xfId="1165" xr:uid="{00000000-0005-0000-0000-00008C040000}"/>
    <cellStyle name="Explanatory Text 24" xfId="1166" xr:uid="{00000000-0005-0000-0000-00008D040000}"/>
    <cellStyle name="Explanatory Text 25" xfId="1167" xr:uid="{00000000-0005-0000-0000-00008E040000}"/>
    <cellStyle name="Explanatory Text 26" xfId="1168" xr:uid="{00000000-0005-0000-0000-00008F040000}"/>
    <cellStyle name="Explanatory Text 27" xfId="1169" xr:uid="{00000000-0005-0000-0000-000090040000}"/>
    <cellStyle name="Explanatory Text 28" xfId="1170" xr:uid="{00000000-0005-0000-0000-000091040000}"/>
    <cellStyle name="Explanatory Text 29" xfId="1171" xr:uid="{00000000-0005-0000-0000-000092040000}"/>
    <cellStyle name="Explanatory Text 3" xfId="1172" xr:uid="{00000000-0005-0000-0000-000093040000}"/>
    <cellStyle name="Explanatory Text 30" xfId="1173" xr:uid="{00000000-0005-0000-0000-000094040000}"/>
    <cellStyle name="Explanatory Text 31" xfId="1174" xr:uid="{00000000-0005-0000-0000-000095040000}"/>
    <cellStyle name="Explanatory Text 32" xfId="1175" xr:uid="{00000000-0005-0000-0000-000096040000}"/>
    <cellStyle name="Explanatory Text 33" xfId="1176" xr:uid="{00000000-0005-0000-0000-000097040000}"/>
    <cellStyle name="Explanatory Text 34" xfId="1177" xr:uid="{00000000-0005-0000-0000-000098040000}"/>
    <cellStyle name="Explanatory Text 35" xfId="1178" xr:uid="{00000000-0005-0000-0000-000099040000}"/>
    <cellStyle name="Explanatory Text 36" xfId="1179" xr:uid="{00000000-0005-0000-0000-00009A040000}"/>
    <cellStyle name="Explanatory Text 37" xfId="1180" xr:uid="{00000000-0005-0000-0000-00009B040000}"/>
    <cellStyle name="Explanatory Text 38" xfId="1181" xr:uid="{00000000-0005-0000-0000-00009C040000}"/>
    <cellStyle name="Explanatory Text 39" xfId="1182" xr:uid="{00000000-0005-0000-0000-00009D040000}"/>
    <cellStyle name="Explanatory Text 4" xfId="1183" xr:uid="{00000000-0005-0000-0000-00009E040000}"/>
    <cellStyle name="Explanatory Text 40" xfId="1184" xr:uid="{00000000-0005-0000-0000-00009F040000}"/>
    <cellStyle name="Explanatory Text 5" xfId="1185" xr:uid="{00000000-0005-0000-0000-0000A0040000}"/>
    <cellStyle name="Explanatory Text 6" xfId="1186" xr:uid="{00000000-0005-0000-0000-0000A1040000}"/>
    <cellStyle name="Explanatory Text 7" xfId="1187" xr:uid="{00000000-0005-0000-0000-0000A2040000}"/>
    <cellStyle name="Explanatory Text 8" xfId="1188" xr:uid="{00000000-0005-0000-0000-0000A3040000}"/>
    <cellStyle name="Explanatory Text 9" xfId="1189" xr:uid="{00000000-0005-0000-0000-0000A4040000}"/>
    <cellStyle name="Good 10" xfId="1190" xr:uid="{00000000-0005-0000-0000-0000A5040000}"/>
    <cellStyle name="Good 11" xfId="1191" xr:uid="{00000000-0005-0000-0000-0000A6040000}"/>
    <cellStyle name="Good 12" xfId="1192" xr:uid="{00000000-0005-0000-0000-0000A7040000}"/>
    <cellStyle name="Good 13" xfId="1193" xr:uid="{00000000-0005-0000-0000-0000A8040000}"/>
    <cellStyle name="Good 14" xfId="1194" xr:uid="{00000000-0005-0000-0000-0000A9040000}"/>
    <cellStyle name="Good 15" xfId="1195" xr:uid="{00000000-0005-0000-0000-0000AA040000}"/>
    <cellStyle name="Good 16" xfId="1196" xr:uid="{00000000-0005-0000-0000-0000AB040000}"/>
    <cellStyle name="Good 17" xfId="1197" xr:uid="{00000000-0005-0000-0000-0000AC040000}"/>
    <cellStyle name="Good 18" xfId="1198" xr:uid="{00000000-0005-0000-0000-0000AD040000}"/>
    <cellStyle name="Good 19" xfId="1199" xr:uid="{00000000-0005-0000-0000-0000AE040000}"/>
    <cellStyle name="Good 2" xfId="1200" xr:uid="{00000000-0005-0000-0000-0000AF040000}"/>
    <cellStyle name="Good 20" xfId="1201" xr:uid="{00000000-0005-0000-0000-0000B0040000}"/>
    <cellStyle name="Good 21" xfId="1202" xr:uid="{00000000-0005-0000-0000-0000B1040000}"/>
    <cellStyle name="Good 22" xfId="1203" xr:uid="{00000000-0005-0000-0000-0000B2040000}"/>
    <cellStyle name="Good 23" xfId="1204" xr:uid="{00000000-0005-0000-0000-0000B3040000}"/>
    <cellStyle name="Good 24" xfId="1205" xr:uid="{00000000-0005-0000-0000-0000B4040000}"/>
    <cellStyle name="Good 25" xfId="1206" xr:uid="{00000000-0005-0000-0000-0000B5040000}"/>
    <cellStyle name="Good 26" xfId="1207" xr:uid="{00000000-0005-0000-0000-0000B6040000}"/>
    <cellStyle name="Good 27" xfId="1208" xr:uid="{00000000-0005-0000-0000-0000B7040000}"/>
    <cellStyle name="Good 28" xfId="1209" xr:uid="{00000000-0005-0000-0000-0000B8040000}"/>
    <cellStyle name="Good 29" xfId="1210" xr:uid="{00000000-0005-0000-0000-0000B9040000}"/>
    <cellStyle name="Good 3" xfId="1211" xr:uid="{00000000-0005-0000-0000-0000BA040000}"/>
    <cellStyle name="Good 30" xfId="1212" xr:uid="{00000000-0005-0000-0000-0000BB040000}"/>
    <cellStyle name="Good 31" xfId="1213" xr:uid="{00000000-0005-0000-0000-0000BC040000}"/>
    <cellStyle name="Good 32" xfId="1214" xr:uid="{00000000-0005-0000-0000-0000BD040000}"/>
    <cellStyle name="Good 33" xfId="1215" xr:uid="{00000000-0005-0000-0000-0000BE040000}"/>
    <cellStyle name="Good 34" xfId="1216" xr:uid="{00000000-0005-0000-0000-0000BF040000}"/>
    <cellStyle name="Good 35" xfId="1217" xr:uid="{00000000-0005-0000-0000-0000C0040000}"/>
    <cellStyle name="Good 36" xfId="1218" xr:uid="{00000000-0005-0000-0000-0000C1040000}"/>
    <cellStyle name="Good 37" xfId="1219" xr:uid="{00000000-0005-0000-0000-0000C2040000}"/>
    <cellStyle name="Good 38" xfId="1220" xr:uid="{00000000-0005-0000-0000-0000C3040000}"/>
    <cellStyle name="Good 39" xfId="1221" xr:uid="{00000000-0005-0000-0000-0000C4040000}"/>
    <cellStyle name="Good 4" xfId="1222" xr:uid="{00000000-0005-0000-0000-0000C5040000}"/>
    <cellStyle name="Good 40" xfId="1223" xr:uid="{00000000-0005-0000-0000-0000C6040000}"/>
    <cellStyle name="Good 5" xfId="1224" xr:uid="{00000000-0005-0000-0000-0000C7040000}"/>
    <cellStyle name="Good 6" xfId="1225" xr:uid="{00000000-0005-0000-0000-0000C8040000}"/>
    <cellStyle name="Good 7" xfId="1226" xr:uid="{00000000-0005-0000-0000-0000C9040000}"/>
    <cellStyle name="Good 8" xfId="1227" xr:uid="{00000000-0005-0000-0000-0000CA040000}"/>
    <cellStyle name="Good 9" xfId="1228" xr:uid="{00000000-0005-0000-0000-0000CB040000}"/>
    <cellStyle name="Heading 1 10" xfId="1229" xr:uid="{00000000-0005-0000-0000-0000CC040000}"/>
    <cellStyle name="Heading 1 11" xfId="1230" xr:uid="{00000000-0005-0000-0000-0000CD040000}"/>
    <cellStyle name="Heading 1 12" xfId="1231" xr:uid="{00000000-0005-0000-0000-0000CE040000}"/>
    <cellStyle name="Heading 1 13" xfId="1232" xr:uid="{00000000-0005-0000-0000-0000CF040000}"/>
    <cellStyle name="Heading 1 14" xfId="1233" xr:uid="{00000000-0005-0000-0000-0000D0040000}"/>
    <cellStyle name="Heading 1 15" xfId="1234" xr:uid="{00000000-0005-0000-0000-0000D1040000}"/>
    <cellStyle name="Heading 1 16" xfId="1235" xr:uid="{00000000-0005-0000-0000-0000D2040000}"/>
    <cellStyle name="Heading 1 17" xfId="1236" xr:uid="{00000000-0005-0000-0000-0000D3040000}"/>
    <cellStyle name="Heading 1 18" xfId="1237" xr:uid="{00000000-0005-0000-0000-0000D4040000}"/>
    <cellStyle name="Heading 1 19" xfId="1238" xr:uid="{00000000-0005-0000-0000-0000D5040000}"/>
    <cellStyle name="Heading 1 2" xfId="1239" xr:uid="{00000000-0005-0000-0000-0000D6040000}"/>
    <cellStyle name="Heading 1 20" xfId="1240" xr:uid="{00000000-0005-0000-0000-0000D7040000}"/>
    <cellStyle name="Heading 1 21" xfId="1241" xr:uid="{00000000-0005-0000-0000-0000D8040000}"/>
    <cellStyle name="Heading 1 22" xfId="1242" xr:uid="{00000000-0005-0000-0000-0000D9040000}"/>
    <cellStyle name="Heading 1 23" xfId="1243" xr:uid="{00000000-0005-0000-0000-0000DA040000}"/>
    <cellStyle name="Heading 1 24" xfId="1244" xr:uid="{00000000-0005-0000-0000-0000DB040000}"/>
    <cellStyle name="Heading 1 25" xfId="1245" xr:uid="{00000000-0005-0000-0000-0000DC040000}"/>
    <cellStyle name="Heading 1 26" xfId="1246" xr:uid="{00000000-0005-0000-0000-0000DD040000}"/>
    <cellStyle name="Heading 1 27" xfId="1247" xr:uid="{00000000-0005-0000-0000-0000DE040000}"/>
    <cellStyle name="Heading 1 28" xfId="1248" xr:uid="{00000000-0005-0000-0000-0000DF040000}"/>
    <cellStyle name="Heading 1 29" xfId="1249" xr:uid="{00000000-0005-0000-0000-0000E0040000}"/>
    <cellStyle name="Heading 1 3" xfId="1250" xr:uid="{00000000-0005-0000-0000-0000E1040000}"/>
    <cellStyle name="Heading 1 30" xfId="1251" xr:uid="{00000000-0005-0000-0000-0000E2040000}"/>
    <cellStyle name="Heading 1 31" xfId="1252" xr:uid="{00000000-0005-0000-0000-0000E3040000}"/>
    <cellStyle name="Heading 1 32" xfId="1253" xr:uid="{00000000-0005-0000-0000-0000E4040000}"/>
    <cellStyle name="Heading 1 33" xfId="1254" xr:uid="{00000000-0005-0000-0000-0000E5040000}"/>
    <cellStyle name="Heading 1 34" xfId="1255" xr:uid="{00000000-0005-0000-0000-0000E6040000}"/>
    <cellStyle name="Heading 1 35" xfId="1256" xr:uid="{00000000-0005-0000-0000-0000E7040000}"/>
    <cellStyle name="Heading 1 36" xfId="1257" xr:uid="{00000000-0005-0000-0000-0000E8040000}"/>
    <cellStyle name="Heading 1 37" xfId="1258" xr:uid="{00000000-0005-0000-0000-0000E9040000}"/>
    <cellStyle name="Heading 1 38" xfId="1259" xr:uid="{00000000-0005-0000-0000-0000EA040000}"/>
    <cellStyle name="Heading 1 39" xfId="1260" xr:uid="{00000000-0005-0000-0000-0000EB040000}"/>
    <cellStyle name="Heading 1 4" xfId="1261" xr:uid="{00000000-0005-0000-0000-0000EC040000}"/>
    <cellStyle name="Heading 1 40" xfId="1262" xr:uid="{00000000-0005-0000-0000-0000ED040000}"/>
    <cellStyle name="Heading 1 5" xfId="1263" xr:uid="{00000000-0005-0000-0000-0000EE040000}"/>
    <cellStyle name="Heading 1 6" xfId="1264" xr:uid="{00000000-0005-0000-0000-0000EF040000}"/>
    <cellStyle name="Heading 1 7" xfId="1265" xr:uid="{00000000-0005-0000-0000-0000F0040000}"/>
    <cellStyle name="Heading 1 8" xfId="1266" xr:uid="{00000000-0005-0000-0000-0000F1040000}"/>
    <cellStyle name="Heading 1 9" xfId="1267" xr:uid="{00000000-0005-0000-0000-0000F2040000}"/>
    <cellStyle name="Heading 2 10" xfId="1268" xr:uid="{00000000-0005-0000-0000-0000F3040000}"/>
    <cellStyle name="Heading 2 11" xfId="1269" xr:uid="{00000000-0005-0000-0000-0000F4040000}"/>
    <cellStyle name="Heading 2 12" xfId="1270" xr:uid="{00000000-0005-0000-0000-0000F5040000}"/>
    <cellStyle name="Heading 2 13" xfId="1271" xr:uid="{00000000-0005-0000-0000-0000F6040000}"/>
    <cellStyle name="Heading 2 14" xfId="1272" xr:uid="{00000000-0005-0000-0000-0000F7040000}"/>
    <cellStyle name="Heading 2 15" xfId="1273" xr:uid="{00000000-0005-0000-0000-0000F8040000}"/>
    <cellStyle name="Heading 2 16" xfId="1274" xr:uid="{00000000-0005-0000-0000-0000F9040000}"/>
    <cellStyle name="Heading 2 17" xfId="1275" xr:uid="{00000000-0005-0000-0000-0000FA040000}"/>
    <cellStyle name="Heading 2 18" xfId="1276" xr:uid="{00000000-0005-0000-0000-0000FB040000}"/>
    <cellStyle name="Heading 2 19" xfId="1277" xr:uid="{00000000-0005-0000-0000-0000FC040000}"/>
    <cellStyle name="Heading 2 2" xfId="1278" xr:uid="{00000000-0005-0000-0000-0000FD040000}"/>
    <cellStyle name="Heading 2 20" xfId="1279" xr:uid="{00000000-0005-0000-0000-0000FE040000}"/>
    <cellStyle name="Heading 2 21" xfId="1280" xr:uid="{00000000-0005-0000-0000-0000FF040000}"/>
    <cellStyle name="Heading 2 22" xfId="1281" xr:uid="{00000000-0005-0000-0000-000000050000}"/>
    <cellStyle name="Heading 2 23" xfId="1282" xr:uid="{00000000-0005-0000-0000-000001050000}"/>
    <cellStyle name="Heading 2 24" xfId="1283" xr:uid="{00000000-0005-0000-0000-000002050000}"/>
    <cellStyle name="Heading 2 25" xfId="1284" xr:uid="{00000000-0005-0000-0000-000003050000}"/>
    <cellStyle name="Heading 2 26" xfId="1285" xr:uid="{00000000-0005-0000-0000-000004050000}"/>
    <cellStyle name="Heading 2 27" xfId="1286" xr:uid="{00000000-0005-0000-0000-000005050000}"/>
    <cellStyle name="Heading 2 28" xfId="1287" xr:uid="{00000000-0005-0000-0000-000006050000}"/>
    <cellStyle name="Heading 2 29" xfId="1288" xr:uid="{00000000-0005-0000-0000-000007050000}"/>
    <cellStyle name="Heading 2 3" xfId="1289" xr:uid="{00000000-0005-0000-0000-000008050000}"/>
    <cellStyle name="Heading 2 30" xfId="1290" xr:uid="{00000000-0005-0000-0000-000009050000}"/>
    <cellStyle name="Heading 2 31" xfId="1291" xr:uid="{00000000-0005-0000-0000-00000A050000}"/>
    <cellStyle name="Heading 2 32" xfId="1292" xr:uid="{00000000-0005-0000-0000-00000B050000}"/>
    <cellStyle name="Heading 2 33" xfId="1293" xr:uid="{00000000-0005-0000-0000-00000C050000}"/>
    <cellStyle name="Heading 2 34" xfId="1294" xr:uid="{00000000-0005-0000-0000-00000D050000}"/>
    <cellStyle name="Heading 2 35" xfId="1295" xr:uid="{00000000-0005-0000-0000-00000E050000}"/>
    <cellStyle name="Heading 2 36" xfId="1296" xr:uid="{00000000-0005-0000-0000-00000F050000}"/>
    <cellStyle name="Heading 2 37" xfId="1297" xr:uid="{00000000-0005-0000-0000-000010050000}"/>
    <cellStyle name="Heading 2 38" xfId="1298" xr:uid="{00000000-0005-0000-0000-000011050000}"/>
    <cellStyle name="Heading 2 39" xfId="1299" xr:uid="{00000000-0005-0000-0000-000012050000}"/>
    <cellStyle name="Heading 2 4" xfId="1300" xr:uid="{00000000-0005-0000-0000-000013050000}"/>
    <cellStyle name="Heading 2 40" xfId="1301" xr:uid="{00000000-0005-0000-0000-000014050000}"/>
    <cellStyle name="Heading 2 5" xfId="1302" xr:uid="{00000000-0005-0000-0000-000015050000}"/>
    <cellStyle name="Heading 2 6" xfId="1303" xr:uid="{00000000-0005-0000-0000-000016050000}"/>
    <cellStyle name="Heading 2 7" xfId="1304" xr:uid="{00000000-0005-0000-0000-000017050000}"/>
    <cellStyle name="Heading 2 8" xfId="1305" xr:uid="{00000000-0005-0000-0000-000018050000}"/>
    <cellStyle name="Heading 2 9" xfId="1306" xr:uid="{00000000-0005-0000-0000-000019050000}"/>
    <cellStyle name="Heading 3 10" xfId="1307" xr:uid="{00000000-0005-0000-0000-00001A050000}"/>
    <cellStyle name="Heading 3 11" xfId="1308" xr:uid="{00000000-0005-0000-0000-00001B050000}"/>
    <cellStyle name="Heading 3 12" xfId="1309" xr:uid="{00000000-0005-0000-0000-00001C050000}"/>
    <cellStyle name="Heading 3 13" xfId="1310" xr:uid="{00000000-0005-0000-0000-00001D050000}"/>
    <cellStyle name="Heading 3 14" xfId="1311" xr:uid="{00000000-0005-0000-0000-00001E050000}"/>
    <cellStyle name="Heading 3 15" xfId="1312" xr:uid="{00000000-0005-0000-0000-00001F050000}"/>
    <cellStyle name="Heading 3 16" xfId="1313" xr:uid="{00000000-0005-0000-0000-000020050000}"/>
    <cellStyle name="Heading 3 17" xfId="1314" xr:uid="{00000000-0005-0000-0000-000021050000}"/>
    <cellStyle name="Heading 3 18" xfId="1315" xr:uid="{00000000-0005-0000-0000-000022050000}"/>
    <cellStyle name="Heading 3 19" xfId="1316" xr:uid="{00000000-0005-0000-0000-000023050000}"/>
    <cellStyle name="Heading 3 2" xfId="1317" xr:uid="{00000000-0005-0000-0000-000024050000}"/>
    <cellStyle name="Heading 3 20" xfId="1318" xr:uid="{00000000-0005-0000-0000-000025050000}"/>
    <cellStyle name="Heading 3 21" xfId="1319" xr:uid="{00000000-0005-0000-0000-000026050000}"/>
    <cellStyle name="Heading 3 22" xfId="1320" xr:uid="{00000000-0005-0000-0000-000027050000}"/>
    <cellStyle name="Heading 3 23" xfId="1321" xr:uid="{00000000-0005-0000-0000-000028050000}"/>
    <cellStyle name="Heading 3 24" xfId="1322" xr:uid="{00000000-0005-0000-0000-000029050000}"/>
    <cellStyle name="Heading 3 25" xfId="1323" xr:uid="{00000000-0005-0000-0000-00002A050000}"/>
    <cellStyle name="Heading 3 26" xfId="1324" xr:uid="{00000000-0005-0000-0000-00002B050000}"/>
    <cellStyle name="Heading 3 27" xfId="1325" xr:uid="{00000000-0005-0000-0000-00002C050000}"/>
    <cellStyle name="Heading 3 28" xfId="1326" xr:uid="{00000000-0005-0000-0000-00002D050000}"/>
    <cellStyle name="Heading 3 29" xfId="1327" xr:uid="{00000000-0005-0000-0000-00002E050000}"/>
    <cellStyle name="Heading 3 3" xfId="1328" xr:uid="{00000000-0005-0000-0000-00002F050000}"/>
    <cellStyle name="Heading 3 30" xfId="1329" xr:uid="{00000000-0005-0000-0000-000030050000}"/>
    <cellStyle name="Heading 3 31" xfId="1330" xr:uid="{00000000-0005-0000-0000-000031050000}"/>
    <cellStyle name="Heading 3 32" xfId="1331" xr:uid="{00000000-0005-0000-0000-000032050000}"/>
    <cellStyle name="Heading 3 33" xfId="1332" xr:uid="{00000000-0005-0000-0000-000033050000}"/>
    <cellStyle name="Heading 3 34" xfId="1333" xr:uid="{00000000-0005-0000-0000-000034050000}"/>
    <cellStyle name="Heading 3 35" xfId="1334" xr:uid="{00000000-0005-0000-0000-000035050000}"/>
    <cellStyle name="Heading 3 36" xfId="1335" xr:uid="{00000000-0005-0000-0000-000036050000}"/>
    <cellStyle name="Heading 3 37" xfId="1336" xr:uid="{00000000-0005-0000-0000-000037050000}"/>
    <cellStyle name="Heading 3 38" xfId="1337" xr:uid="{00000000-0005-0000-0000-000038050000}"/>
    <cellStyle name="Heading 3 39" xfId="1338" xr:uid="{00000000-0005-0000-0000-000039050000}"/>
    <cellStyle name="Heading 3 4" xfId="1339" xr:uid="{00000000-0005-0000-0000-00003A050000}"/>
    <cellStyle name="Heading 3 40" xfId="1340" xr:uid="{00000000-0005-0000-0000-00003B050000}"/>
    <cellStyle name="Heading 3 5" xfId="1341" xr:uid="{00000000-0005-0000-0000-00003C050000}"/>
    <cellStyle name="Heading 3 6" xfId="1342" xr:uid="{00000000-0005-0000-0000-00003D050000}"/>
    <cellStyle name="Heading 3 7" xfId="1343" xr:uid="{00000000-0005-0000-0000-00003E050000}"/>
    <cellStyle name="Heading 3 8" xfId="1344" xr:uid="{00000000-0005-0000-0000-00003F050000}"/>
    <cellStyle name="Heading 3 9" xfId="1345" xr:uid="{00000000-0005-0000-0000-000040050000}"/>
    <cellStyle name="Heading 4 10" xfId="1346" xr:uid="{00000000-0005-0000-0000-000041050000}"/>
    <cellStyle name="Heading 4 11" xfId="1347" xr:uid="{00000000-0005-0000-0000-000042050000}"/>
    <cellStyle name="Heading 4 12" xfId="1348" xr:uid="{00000000-0005-0000-0000-000043050000}"/>
    <cellStyle name="Heading 4 13" xfId="1349" xr:uid="{00000000-0005-0000-0000-000044050000}"/>
    <cellStyle name="Heading 4 14" xfId="1350" xr:uid="{00000000-0005-0000-0000-000045050000}"/>
    <cellStyle name="Heading 4 15" xfId="1351" xr:uid="{00000000-0005-0000-0000-000046050000}"/>
    <cellStyle name="Heading 4 16" xfId="1352" xr:uid="{00000000-0005-0000-0000-000047050000}"/>
    <cellStyle name="Heading 4 17" xfId="1353" xr:uid="{00000000-0005-0000-0000-000048050000}"/>
    <cellStyle name="Heading 4 18" xfId="1354" xr:uid="{00000000-0005-0000-0000-000049050000}"/>
    <cellStyle name="Heading 4 19" xfId="1355" xr:uid="{00000000-0005-0000-0000-00004A050000}"/>
    <cellStyle name="Heading 4 2" xfId="1356" xr:uid="{00000000-0005-0000-0000-00004B050000}"/>
    <cellStyle name="Heading 4 20" xfId="1357" xr:uid="{00000000-0005-0000-0000-00004C050000}"/>
    <cellStyle name="Heading 4 21" xfId="1358" xr:uid="{00000000-0005-0000-0000-00004D050000}"/>
    <cellStyle name="Heading 4 22" xfId="1359" xr:uid="{00000000-0005-0000-0000-00004E050000}"/>
    <cellStyle name="Heading 4 23" xfId="1360" xr:uid="{00000000-0005-0000-0000-00004F050000}"/>
    <cellStyle name="Heading 4 24" xfId="1361" xr:uid="{00000000-0005-0000-0000-000050050000}"/>
    <cellStyle name="Heading 4 25" xfId="1362" xr:uid="{00000000-0005-0000-0000-000051050000}"/>
    <cellStyle name="Heading 4 26" xfId="1363" xr:uid="{00000000-0005-0000-0000-000052050000}"/>
    <cellStyle name="Heading 4 27" xfId="1364" xr:uid="{00000000-0005-0000-0000-000053050000}"/>
    <cellStyle name="Heading 4 28" xfId="1365" xr:uid="{00000000-0005-0000-0000-000054050000}"/>
    <cellStyle name="Heading 4 29" xfId="1366" xr:uid="{00000000-0005-0000-0000-000055050000}"/>
    <cellStyle name="Heading 4 3" xfId="1367" xr:uid="{00000000-0005-0000-0000-000056050000}"/>
    <cellStyle name="Heading 4 30" xfId="1368" xr:uid="{00000000-0005-0000-0000-000057050000}"/>
    <cellStyle name="Heading 4 31" xfId="1369" xr:uid="{00000000-0005-0000-0000-000058050000}"/>
    <cellStyle name="Heading 4 32" xfId="1370" xr:uid="{00000000-0005-0000-0000-000059050000}"/>
    <cellStyle name="Heading 4 33" xfId="1371" xr:uid="{00000000-0005-0000-0000-00005A050000}"/>
    <cellStyle name="Heading 4 34" xfId="1372" xr:uid="{00000000-0005-0000-0000-00005B050000}"/>
    <cellStyle name="Heading 4 35" xfId="1373" xr:uid="{00000000-0005-0000-0000-00005C050000}"/>
    <cellStyle name="Heading 4 36" xfId="1374" xr:uid="{00000000-0005-0000-0000-00005D050000}"/>
    <cellStyle name="Heading 4 37" xfId="1375" xr:uid="{00000000-0005-0000-0000-00005E050000}"/>
    <cellStyle name="Heading 4 38" xfId="1376" xr:uid="{00000000-0005-0000-0000-00005F050000}"/>
    <cellStyle name="Heading 4 39" xfId="1377" xr:uid="{00000000-0005-0000-0000-000060050000}"/>
    <cellStyle name="Heading 4 4" xfId="1378" xr:uid="{00000000-0005-0000-0000-000061050000}"/>
    <cellStyle name="Heading 4 40" xfId="1379" xr:uid="{00000000-0005-0000-0000-000062050000}"/>
    <cellStyle name="Heading 4 5" xfId="1380" xr:uid="{00000000-0005-0000-0000-000063050000}"/>
    <cellStyle name="Heading 4 6" xfId="1381" xr:uid="{00000000-0005-0000-0000-000064050000}"/>
    <cellStyle name="Heading 4 7" xfId="1382" xr:uid="{00000000-0005-0000-0000-000065050000}"/>
    <cellStyle name="Heading 4 8" xfId="1383" xr:uid="{00000000-0005-0000-0000-000066050000}"/>
    <cellStyle name="Heading 4 9" xfId="1384" xr:uid="{00000000-0005-0000-0000-000067050000}"/>
    <cellStyle name="Input 10" xfId="1385" xr:uid="{00000000-0005-0000-0000-000068050000}"/>
    <cellStyle name="Input 11" xfId="1386" xr:uid="{00000000-0005-0000-0000-000069050000}"/>
    <cellStyle name="Input 12" xfId="1387" xr:uid="{00000000-0005-0000-0000-00006A050000}"/>
    <cellStyle name="Input 13" xfId="1388" xr:uid="{00000000-0005-0000-0000-00006B050000}"/>
    <cellStyle name="Input 14" xfId="1389" xr:uid="{00000000-0005-0000-0000-00006C050000}"/>
    <cellStyle name="Input 15" xfId="1390" xr:uid="{00000000-0005-0000-0000-00006D050000}"/>
    <cellStyle name="Input 16" xfId="1391" xr:uid="{00000000-0005-0000-0000-00006E050000}"/>
    <cellStyle name="Input 17" xfId="1392" xr:uid="{00000000-0005-0000-0000-00006F050000}"/>
    <cellStyle name="Input 18" xfId="1393" xr:uid="{00000000-0005-0000-0000-000070050000}"/>
    <cellStyle name="Input 19" xfId="1394" xr:uid="{00000000-0005-0000-0000-000071050000}"/>
    <cellStyle name="Input 2" xfId="1395" xr:uid="{00000000-0005-0000-0000-000072050000}"/>
    <cellStyle name="Input 20" xfId="1396" xr:uid="{00000000-0005-0000-0000-000073050000}"/>
    <cellStyle name="Input 21" xfId="1397" xr:uid="{00000000-0005-0000-0000-000074050000}"/>
    <cellStyle name="Input 22" xfId="1398" xr:uid="{00000000-0005-0000-0000-000075050000}"/>
    <cellStyle name="Input 23" xfId="1399" xr:uid="{00000000-0005-0000-0000-000076050000}"/>
    <cellStyle name="Input 24" xfId="1400" xr:uid="{00000000-0005-0000-0000-000077050000}"/>
    <cellStyle name="Input 25" xfId="1401" xr:uid="{00000000-0005-0000-0000-000078050000}"/>
    <cellStyle name="Input 26" xfId="1402" xr:uid="{00000000-0005-0000-0000-000079050000}"/>
    <cellStyle name="Input 27" xfId="1403" xr:uid="{00000000-0005-0000-0000-00007A050000}"/>
    <cellStyle name="Input 28" xfId="1404" xr:uid="{00000000-0005-0000-0000-00007B050000}"/>
    <cellStyle name="Input 29" xfId="1405" xr:uid="{00000000-0005-0000-0000-00007C050000}"/>
    <cellStyle name="Input 3" xfId="1406" xr:uid="{00000000-0005-0000-0000-00007D050000}"/>
    <cellStyle name="Input 30" xfId="1407" xr:uid="{00000000-0005-0000-0000-00007E050000}"/>
    <cellStyle name="Input 31" xfId="1408" xr:uid="{00000000-0005-0000-0000-00007F050000}"/>
    <cellStyle name="Input 32" xfId="1409" xr:uid="{00000000-0005-0000-0000-000080050000}"/>
    <cellStyle name="Input 33" xfId="1410" xr:uid="{00000000-0005-0000-0000-000081050000}"/>
    <cellStyle name="Input 34" xfId="1411" xr:uid="{00000000-0005-0000-0000-000082050000}"/>
    <cellStyle name="Input 35" xfId="1412" xr:uid="{00000000-0005-0000-0000-000083050000}"/>
    <cellStyle name="Input 36" xfId="1413" xr:uid="{00000000-0005-0000-0000-000084050000}"/>
    <cellStyle name="Input 37" xfId="1414" xr:uid="{00000000-0005-0000-0000-000085050000}"/>
    <cellStyle name="Input 38" xfId="1415" xr:uid="{00000000-0005-0000-0000-000086050000}"/>
    <cellStyle name="Input 39" xfId="1416" xr:uid="{00000000-0005-0000-0000-000087050000}"/>
    <cellStyle name="Input 4" xfId="1417" xr:uid="{00000000-0005-0000-0000-000088050000}"/>
    <cellStyle name="Input 40" xfId="1418" xr:uid="{00000000-0005-0000-0000-000089050000}"/>
    <cellStyle name="Input 5" xfId="1419" xr:uid="{00000000-0005-0000-0000-00008A050000}"/>
    <cellStyle name="Input 6" xfId="1420" xr:uid="{00000000-0005-0000-0000-00008B050000}"/>
    <cellStyle name="Input 7" xfId="1421" xr:uid="{00000000-0005-0000-0000-00008C050000}"/>
    <cellStyle name="Input 8" xfId="1422" xr:uid="{00000000-0005-0000-0000-00008D050000}"/>
    <cellStyle name="Input 9" xfId="1423" xr:uid="{00000000-0005-0000-0000-00008E050000}"/>
    <cellStyle name="InputBlueFont" xfId="1424" xr:uid="{00000000-0005-0000-0000-00008F050000}"/>
    <cellStyle name="Linked Cell 10" xfId="1425" xr:uid="{00000000-0005-0000-0000-000090050000}"/>
    <cellStyle name="Linked Cell 11" xfId="1426" xr:uid="{00000000-0005-0000-0000-000091050000}"/>
    <cellStyle name="Linked Cell 12" xfId="1427" xr:uid="{00000000-0005-0000-0000-000092050000}"/>
    <cellStyle name="Linked Cell 13" xfId="1428" xr:uid="{00000000-0005-0000-0000-000093050000}"/>
    <cellStyle name="Linked Cell 14" xfId="1429" xr:uid="{00000000-0005-0000-0000-000094050000}"/>
    <cellStyle name="Linked Cell 15" xfId="1430" xr:uid="{00000000-0005-0000-0000-000095050000}"/>
    <cellStyle name="Linked Cell 16" xfId="1431" xr:uid="{00000000-0005-0000-0000-000096050000}"/>
    <cellStyle name="Linked Cell 17" xfId="1432" xr:uid="{00000000-0005-0000-0000-000097050000}"/>
    <cellStyle name="Linked Cell 18" xfId="1433" xr:uid="{00000000-0005-0000-0000-000098050000}"/>
    <cellStyle name="Linked Cell 19" xfId="1434" xr:uid="{00000000-0005-0000-0000-000099050000}"/>
    <cellStyle name="Linked Cell 2" xfId="1435" xr:uid="{00000000-0005-0000-0000-00009A050000}"/>
    <cellStyle name="Linked Cell 20" xfId="1436" xr:uid="{00000000-0005-0000-0000-00009B050000}"/>
    <cellStyle name="Linked Cell 21" xfId="1437" xr:uid="{00000000-0005-0000-0000-00009C050000}"/>
    <cellStyle name="Linked Cell 22" xfId="1438" xr:uid="{00000000-0005-0000-0000-00009D050000}"/>
    <cellStyle name="Linked Cell 23" xfId="1439" xr:uid="{00000000-0005-0000-0000-00009E050000}"/>
    <cellStyle name="Linked Cell 24" xfId="1440" xr:uid="{00000000-0005-0000-0000-00009F050000}"/>
    <cellStyle name="Linked Cell 25" xfId="1441" xr:uid="{00000000-0005-0000-0000-0000A0050000}"/>
    <cellStyle name="Linked Cell 26" xfId="1442" xr:uid="{00000000-0005-0000-0000-0000A1050000}"/>
    <cellStyle name="Linked Cell 27" xfId="1443" xr:uid="{00000000-0005-0000-0000-0000A2050000}"/>
    <cellStyle name="Linked Cell 28" xfId="1444" xr:uid="{00000000-0005-0000-0000-0000A3050000}"/>
    <cellStyle name="Linked Cell 29" xfId="1445" xr:uid="{00000000-0005-0000-0000-0000A4050000}"/>
    <cellStyle name="Linked Cell 3" xfId="1446" xr:uid="{00000000-0005-0000-0000-0000A5050000}"/>
    <cellStyle name="Linked Cell 30" xfId="1447" xr:uid="{00000000-0005-0000-0000-0000A6050000}"/>
    <cellStyle name="Linked Cell 31" xfId="1448" xr:uid="{00000000-0005-0000-0000-0000A7050000}"/>
    <cellStyle name="Linked Cell 32" xfId="1449" xr:uid="{00000000-0005-0000-0000-0000A8050000}"/>
    <cellStyle name="Linked Cell 33" xfId="1450" xr:uid="{00000000-0005-0000-0000-0000A9050000}"/>
    <cellStyle name="Linked Cell 34" xfId="1451" xr:uid="{00000000-0005-0000-0000-0000AA050000}"/>
    <cellStyle name="Linked Cell 35" xfId="1452" xr:uid="{00000000-0005-0000-0000-0000AB050000}"/>
    <cellStyle name="Linked Cell 36" xfId="1453" xr:uid="{00000000-0005-0000-0000-0000AC050000}"/>
    <cellStyle name="Linked Cell 37" xfId="1454" xr:uid="{00000000-0005-0000-0000-0000AD050000}"/>
    <cellStyle name="Linked Cell 38" xfId="1455" xr:uid="{00000000-0005-0000-0000-0000AE050000}"/>
    <cellStyle name="Linked Cell 39" xfId="1456" xr:uid="{00000000-0005-0000-0000-0000AF050000}"/>
    <cellStyle name="Linked Cell 4" xfId="1457" xr:uid="{00000000-0005-0000-0000-0000B0050000}"/>
    <cellStyle name="Linked Cell 40" xfId="1458" xr:uid="{00000000-0005-0000-0000-0000B1050000}"/>
    <cellStyle name="Linked Cell 5" xfId="1459" xr:uid="{00000000-0005-0000-0000-0000B2050000}"/>
    <cellStyle name="Linked Cell 6" xfId="1460" xr:uid="{00000000-0005-0000-0000-0000B3050000}"/>
    <cellStyle name="Linked Cell 7" xfId="1461" xr:uid="{00000000-0005-0000-0000-0000B4050000}"/>
    <cellStyle name="Linked Cell 8" xfId="1462" xr:uid="{00000000-0005-0000-0000-0000B5050000}"/>
    <cellStyle name="Linked Cell 9" xfId="1463" xr:uid="{00000000-0005-0000-0000-0000B6050000}"/>
    <cellStyle name="Millares [0]_laroux" xfId="1464" xr:uid="{00000000-0005-0000-0000-0000B7050000}"/>
    <cellStyle name="Millares_laroux" xfId="1465" xr:uid="{00000000-0005-0000-0000-0000B8050000}"/>
    <cellStyle name="Moneda [0]_laroux" xfId="1466" xr:uid="{00000000-0005-0000-0000-0000B9050000}"/>
    <cellStyle name="Moneda_laroux" xfId="1467" xr:uid="{00000000-0005-0000-0000-0000BA050000}"/>
    <cellStyle name="Neutral 10" xfId="1468" xr:uid="{00000000-0005-0000-0000-0000BB050000}"/>
    <cellStyle name="Neutral 11" xfId="1469" xr:uid="{00000000-0005-0000-0000-0000BC050000}"/>
    <cellStyle name="Neutral 12" xfId="1470" xr:uid="{00000000-0005-0000-0000-0000BD050000}"/>
    <cellStyle name="Neutral 13" xfId="1471" xr:uid="{00000000-0005-0000-0000-0000BE050000}"/>
    <cellStyle name="Neutral 14" xfId="1472" xr:uid="{00000000-0005-0000-0000-0000BF050000}"/>
    <cellStyle name="Neutral 15" xfId="1473" xr:uid="{00000000-0005-0000-0000-0000C0050000}"/>
    <cellStyle name="Neutral 16" xfId="1474" xr:uid="{00000000-0005-0000-0000-0000C1050000}"/>
    <cellStyle name="Neutral 17" xfId="1475" xr:uid="{00000000-0005-0000-0000-0000C2050000}"/>
    <cellStyle name="Neutral 18" xfId="1476" xr:uid="{00000000-0005-0000-0000-0000C3050000}"/>
    <cellStyle name="Neutral 19" xfId="1477" xr:uid="{00000000-0005-0000-0000-0000C4050000}"/>
    <cellStyle name="Neutral 2" xfId="1478" xr:uid="{00000000-0005-0000-0000-0000C5050000}"/>
    <cellStyle name="Neutral 20" xfId="1479" xr:uid="{00000000-0005-0000-0000-0000C6050000}"/>
    <cellStyle name="Neutral 21" xfId="1480" xr:uid="{00000000-0005-0000-0000-0000C7050000}"/>
    <cellStyle name="Neutral 22" xfId="1481" xr:uid="{00000000-0005-0000-0000-0000C8050000}"/>
    <cellStyle name="Neutral 23" xfId="1482" xr:uid="{00000000-0005-0000-0000-0000C9050000}"/>
    <cellStyle name="Neutral 24" xfId="1483" xr:uid="{00000000-0005-0000-0000-0000CA050000}"/>
    <cellStyle name="Neutral 25" xfId="1484" xr:uid="{00000000-0005-0000-0000-0000CB050000}"/>
    <cellStyle name="Neutral 26" xfId="1485" xr:uid="{00000000-0005-0000-0000-0000CC050000}"/>
    <cellStyle name="Neutral 27" xfId="1486" xr:uid="{00000000-0005-0000-0000-0000CD050000}"/>
    <cellStyle name="Neutral 28" xfId="1487" xr:uid="{00000000-0005-0000-0000-0000CE050000}"/>
    <cellStyle name="Neutral 29" xfId="1488" xr:uid="{00000000-0005-0000-0000-0000CF050000}"/>
    <cellStyle name="Neutral 3" xfId="1489" xr:uid="{00000000-0005-0000-0000-0000D0050000}"/>
    <cellStyle name="Neutral 30" xfId="1490" xr:uid="{00000000-0005-0000-0000-0000D1050000}"/>
    <cellStyle name="Neutral 31" xfId="1491" xr:uid="{00000000-0005-0000-0000-0000D2050000}"/>
    <cellStyle name="Neutral 32" xfId="1492" xr:uid="{00000000-0005-0000-0000-0000D3050000}"/>
    <cellStyle name="Neutral 33" xfId="1493" xr:uid="{00000000-0005-0000-0000-0000D4050000}"/>
    <cellStyle name="Neutral 34" xfId="1494" xr:uid="{00000000-0005-0000-0000-0000D5050000}"/>
    <cellStyle name="Neutral 35" xfId="1495" xr:uid="{00000000-0005-0000-0000-0000D6050000}"/>
    <cellStyle name="Neutral 36" xfId="1496" xr:uid="{00000000-0005-0000-0000-0000D7050000}"/>
    <cellStyle name="Neutral 37" xfId="1497" xr:uid="{00000000-0005-0000-0000-0000D8050000}"/>
    <cellStyle name="Neutral 38" xfId="1498" xr:uid="{00000000-0005-0000-0000-0000D9050000}"/>
    <cellStyle name="Neutral 39" xfId="1499" xr:uid="{00000000-0005-0000-0000-0000DA050000}"/>
    <cellStyle name="Neutral 4" xfId="1500" xr:uid="{00000000-0005-0000-0000-0000DB050000}"/>
    <cellStyle name="Neutral 40" xfId="1501" xr:uid="{00000000-0005-0000-0000-0000DC050000}"/>
    <cellStyle name="Neutral 5" xfId="1502" xr:uid="{00000000-0005-0000-0000-0000DD050000}"/>
    <cellStyle name="Neutral 6" xfId="1503" xr:uid="{00000000-0005-0000-0000-0000DE050000}"/>
    <cellStyle name="Neutral 7" xfId="1504" xr:uid="{00000000-0005-0000-0000-0000DF050000}"/>
    <cellStyle name="Neutral 8" xfId="1505" xr:uid="{00000000-0005-0000-0000-0000E0050000}"/>
    <cellStyle name="Neutral 9" xfId="1506" xr:uid="{00000000-0005-0000-0000-0000E1050000}"/>
    <cellStyle name="Normal" xfId="0" builtinId="0"/>
    <cellStyle name="Normal - Style1" xfId="1507" xr:uid="{00000000-0005-0000-0000-0000E3050000}"/>
    <cellStyle name="Normal 10" xfId="1508" xr:uid="{00000000-0005-0000-0000-0000E4050000}"/>
    <cellStyle name="Normal 10 2" xfId="1509" xr:uid="{00000000-0005-0000-0000-0000E5050000}"/>
    <cellStyle name="Normal 11" xfId="1510" xr:uid="{00000000-0005-0000-0000-0000E6050000}"/>
    <cellStyle name="Normal 11 2" xfId="1511" xr:uid="{00000000-0005-0000-0000-0000E7050000}"/>
    <cellStyle name="Normal 12" xfId="1512" xr:uid="{00000000-0005-0000-0000-0000E8050000}"/>
    <cellStyle name="Normal 12 2" xfId="1513" xr:uid="{00000000-0005-0000-0000-0000E9050000}"/>
    <cellStyle name="Normal 13" xfId="1514" xr:uid="{00000000-0005-0000-0000-0000EA050000}"/>
    <cellStyle name="Normal 13 2" xfId="1515" xr:uid="{00000000-0005-0000-0000-0000EB050000}"/>
    <cellStyle name="Normal 14" xfId="1516" xr:uid="{00000000-0005-0000-0000-0000EC050000}"/>
    <cellStyle name="Normal 14 2" xfId="1517" xr:uid="{00000000-0005-0000-0000-0000ED050000}"/>
    <cellStyle name="Normal 15" xfId="1518" xr:uid="{00000000-0005-0000-0000-0000EE050000}"/>
    <cellStyle name="Normal 15 2" xfId="1519" xr:uid="{00000000-0005-0000-0000-0000EF050000}"/>
    <cellStyle name="Normal 16" xfId="1520" xr:uid="{00000000-0005-0000-0000-0000F0050000}"/>
    <cellStyle name="Normal 16 2" xfId="1521" xr:uid="{00000000-0005-0000-0000-0000F1050000}"/>
    <cellStyle name="Normal 17" xfId="1522" xr:uid="{00000000-0005-0000-0000-0000F2050000}"/>
    <cellStyle name="Normal 18" xfId="1523" xr:uid="{00000000-0005-0000-0000-0000F3050000}"/>
    <cellStyle name="Normal 19" xfId="1524" xr:uid="{00000000-0005-0000-0000-0000F4050000}"/>
    <cellStyle name="Normal 2" xfId="1525" xr:uid="{00000000-0005-0000-0000-0000F5050000}"/>
    <cellStyle name="Normal 2 10" xfId="1526" xr:uid="{00000000-0005-0000-0000-0000F6050000}"/>
    <cellStyle name="Normal 2 11" xfId="1527" xr:uid="{00000000-0005-0000-0000-0000F7050000}"/>
    <cellStyle name="Normal 2 12" xfId="1528" xr:uid="{00000000-0005-0000-0000-0000F8050000}"/>
    <cellStyle name="Normal 2 13" xfId="1529" xr:uid="{00000000-0005-0000-0000-0000F9050000}"/>
    <cellStyle name="Normal 2 14" xfId="1530" xr:uid="{00000000-0005-0000-0000-0000FA050000}"/>
    <cellStyle name="Normal 2 15" xfId="1531" xr:uid="{00000000-0005-0000-0000-0000FB050000}"/>
    <cellStyle name="Normal 2 16" xfId="1532" xr:uid="{00000000-0005-0000-0000-0000FC050000}"/>
    <cellStyle name="Normal 2 17" xfId="1533" xr:uid="{00000000-0005-0000-0000-0000FD050000}"/>
    <cellStyle name="Normal 2 18" xfId="1534" xr:uid="{00000000-0005-0000-0000-0000FE050000}"/>
    <cellStyle name="Normal 2 19" xfId="1535" xr:uid="{00000000-0005-0000-0000-0000FF050000}"/>
    <cellStyle name="Normal 2 2" xfId="1536" xr:uid="{00000000-0005-0000-0000-000000060000}"/>
    <cellStyle name="Normal 2 20" xfId="1537" xr:uid="{00000000-0005-0000-0000-000001060000}"/>
    <cellStyle name="Normal 2 21" xfId="1538" xr:uid="{00000000-0005-0000-0000-000002060000}"/>
    <cellStyle name="Normal 2 22" xfId="1539" xr:uid="{00000000-0005-0000-0000-000003060000}"/>
    <cellStyle name="Normal 2 23" xfId="1540" xr:uid="{00000000-0005-0000-0000-000004060000}"/>
    <cellStyle name="Normal 2 24" xfId="1541" xr:uid="{00000000-0005-0000-0000-000005060000}"/>
    <cellStyle name="Normal 2 25" xfId="1542" xr:uid="{00000000-0005-0000-0000-000006060000}"/>
    <cellStyle name="Normal 2 26" xfId="1543" xr:uid="{00000000-0005-0000-0000-000007060000}"/>
    <cellStyle name="Normal 2 27" xfId="1544" xr:uid="{00000000-0005-0000-0000-000008060000}"/>
    <cellStyle name="Normal 2 28" xfId="1545" xr:uid="{00000000-0005-0000-0000-000009060000}"/>
    <cellStyle name="Normal 2 29" xfId="1546" xr:uid="{00000000-0005-0000-0000-00000A060000}"/>
    <cellStyle name="Normal 2 3" xfId="1547" xr:uid="{00000000-0005-0000-0000-00000B060000}"/>
    <cellStyle name="Normal 2 30" xfId="1548" xr:uid="{00000000-0005-0000-0000-00000C060000}"/>
    <cellStyle name="Normal 2 31" xfId="1549" xr:uid="{00000000-0005-0000-0000-00000D060000}"/>
    <cellStyle name="Normal 2 32" xfId="1550" xr:uid="{00000000-0005-0000-0000-00000E060000}"/>
    <cellStyle name="Normal 2 33" xfId="1551" xr:uid="{00000000-0005-0000-0000-00000F060000}"/>
    <cellStyle name="Normal 2 34" xfId="1552" xr:uid="{00000000-0005-0000-0000-000010060000}"/>
    <cellStyle name="Normal 2 35" xfId="1553" xr:uid="{00000000-0005-0000-0000-000011060000}"/>
    <cellStyle name="Normal 2 36" xfId="1554" xr:uid="{00000000-0005-0000-0000-000012060000}"/>
    <cellStyle name="Normal 2 37" xfId="1555" xr:uid="{00000000-0005-0000-0000-000013060000}"/>
    <cellStyle name="Normal 2 38" xfId="1556" xr:uid="{00000000-0005-0000-0000-000014060000}"/>
    <cellStyle name="Normal 2 39" xfId="1557" xr:uid="{00000000-0005-0000-0000-000015060000}"/>
    <cellStyle name="Normal 2 4" xfId="1558" xr:uid="{00000000-0005-0000-0000-000016060000}"/>
    <cellStyle name="Normal 2 40" xfId="1559" xr:uid="{00000000-0005-0000-0000-000017060000}"/>
    <cellStyle name="Normal 2 41" xfId="1560" xr:uid="{00000000-0005-0000-0000-000018060000}"/>
    <cellStyle name="Normal 2 5" xfId="1561" xr:uid="{00000000-0005-0000-0000-000019060000}"/>
    <cellStyle name="Normal 2 6" xfId="1562" xr:uid="{00000000-0005-0000-0000-00001A060000}"/>
    <cellStyle name="Normal 2 7" xfId="1563" xr:uid="{00000000-0005-0000-0000-00001B060000}"/>
    <cellStyle name="Normal 2 8" xfId="1564" xr:uid="{00000000-0005-0000-0000-00001C060000}"/>
    <cellStyle name="Normal 2 9" xfId="1565" xr:uid="{00000000-0005-0000-0000-00001D060000}"/>
    <cellStyle name="Normal 2_Data" xfId="1566" xr:uid="{00000000-0005-0000-0000-00001E060000}"/>
    <cellStyle name="Normal 20" xfId="1567" xr:uid="{00000000-0005-0000-0000-00001F060000}"/>
    <cellStyle name="Normal 20 2" xfId="1568" xr:uid="{00000000-0005-0000-0000-000020060000}"/>
    <cellStyle name="Normal 21" xfId="1569" xr:uid="{00000000-0005-0000-0000-000021060000}"/>
    <cellStyle name="Normal 22" xfId="1570" xr:uid="{00000000-0005-0000-0000-000022060000}"/>
    <cellStyle name="Normal 23" xfId="1571" xr:uid="{00000000-0005-0000-0000-000023060000}"/>
    <cellStyle name="Normal 23 2" xfId="1572" xr:uid="{00000000-0005-0000-0000-000024060000}"/>
    <cellStyle name="Normal 24" xfId="1573" xr:uid="{00000000-0005-0000-0000-000025060000}"/>
    <cellStyle name="Normal 25" xfId="1574" xr:uid="{00000000-0005-0000-0000-000026060000}"/>
    <cellStyle name="Normal 26" xfId="1575" xr:uid="{00000000-0005-0000-0000-000027060000}"/>
    <cellStyle name="Normal 26 2" xfId="1576" xr:uid="{00000000-0005-0000-0000-000028060000}"/>
    <cellStyle name="Normal 27" xfId="1577" xr:uid="{00000000-0005-0000-0000-000029060000}"/>
    <cellStyle name="Normal 27 2" xfId="1578" xr:uid="{00000000-0005-0000-0000-00002A060000}"/>
    <cellStyle name="Normal 28" xfId="1579" xr:uid="{00000000-0005-0000-0000-00002B060000}"/>
    <cellStyle name="Normal 29" xfId="1580" xr:uid="{00000000-0005-0000-0000-00002C060000}"/>
    <cellStyle name="Normal 3" xfId="1581" xr:uid="{00000000-0005-0000-0000-00002D060000}"/>
    <cellStyle name="Normal 30" xfId="1582" xr:uid="{00000000-0005-0000-0000-00002E060000}"/>
    <cellStyle name="Normal 30 2" xfId="1583" xr:uid="{00000000-0005-0000-0000-00002F060000}"/>
    <cellStyle name="Normal 31" xfId="1584" xr:uid="{00000000-0005-0000-0000-000030060000}"/>
    <cellStyle name="Normal 31 2" xfId="1585" xr:uid="{00000000-0005-0000-0000-000031060000}"/>
    <cellStyle name="Normal 32" xfId="1586" xr:uid="{00000000-0005-0000-0000-000032060000}"/>
    <cellStyle name="Normal 32 2" xfId="1587" xr:uid="{00000000-0005-0000-0000-000033060000}"/>
    <cellStyle name="Normal 33" xfId="1588" xr:uid="{00000000-0005-0000-0000-000034060000}"/>
    <cellStyle name="Normal 33 2" xfId="1589" xr:uid="{00000000-0005-0000-0000-000035060000}"/>
    <cellStyle name="Normal 34" xfId="1895" xr:uid="{00000000-0005-0000-0000-000036060000}"/>
    <cellStyle name="Normal 34 2" xfId="1897" xr:uid="{00000000-0005-0000-0000-000037060000}"/>
    <cellStyle name="Normal 35" xfId="1898" xr:uid="{00000000-0005-0000-0000-000038060000}"/>
    <cellStyle name="Normal 4" xfId="1590" xr:uid="{00000000-0005-0000-0000-000039060000}"/>
    <cellStyle name="Normal 4 2" xfId="1591" xr:uid="{00000000-0005-0000-0000-00003A060000}"/>
    <cellStyle name="Normal 5" xfId="1592" xr:uid="{00000000-0005-0000-0000-00003B060000}"/>
    <cellStyle name="Normal 5 2" xfId="1593" xr:uid="{00000000-0005-0000-0000-00003C060000}"/>
    <cellStyle name="Normal 6" xfId="1594" xr:uid="{00000000-0005-0000-0000-00003D060000}"/>
    <cellStyle name="Normal 6 2" xfId="1595" xr:uid="{00000000-0005-0000-0000-00003E060000}"/>
    <cellStyle name="Normal 7" xfId="1596" xr:uid="{00000000-0005-0000-0000-00003F060000}"/>
    <cellStyle name="Normal 7 2" xfId="1597" xr:uid="{00000000-0005-0000-0000-000040060000}"/>
    <cellStyle name="Normal 8" xfId="1598" xr:uid="{00000000-0005-0000-0000-000041060000}"/>
    <cellStyle name="Normal 8 2" xfId="1599" xr:uid="{00000000-0005-0000-0000-000042060000}"/>
    <cellStyle name="Normal 9" xfId="1600" xr:uid="{00000000-0005-0000-0000-000043060000}"/>
    <cellStyle name="Normal 9 2" xfId="1601" xr:uid="{00000000-0005-0000-0000-000044060000}"/>
    <cellStyle name="Normal_Exhibits" xfId="1896" xr:uid="{00000000-0005-0000-0000-000045060000}"/>
    <cellStyle name="Note 10" xfId="1602" xr:uid="{00000000-0005-0000-0000-000046060000}"/>
    <cellStyle name="Note 11" xfId="1603" xr:uid="{00000000-0005-0000-0000-000047060000}"/>
    <cellStyle name="Note 12" xfId="1604" xr:uid="{00000000-0005-0000-0000-000048060000}"/>
    <cellStyle name="Note 13" xfId="1605" xr:uid="{00000000-0005-0000-0000-000049060000}"/>
    <cellStyle name="Note 14" xfId="1606" xr:uid="{00000000-0005-0000-0000-00004A060000}"/>
    <cellStyle name="Note 15" xfId="1607" xr:uid="{00000000-0005-0000-0000-00004B060000}"/>
    <cellStyle name="Note 16" xfId="1608" xr:uid="{00000000-0005-0000-0000-00004C060000}"/>
    <cellStyle name="Note 17" xfId="1609" xr:uid="{00000000-0005-0000-0000-00004D060000}"/>
    <cellStyle name="Note 18" xfId="1610" xr:uid="{00000000-0005-0000-0000-00004E060000}"/>
    <cellStyle name="Note 19" xfId="1611" xr:uid="{00000000-0005-0000-0000-00004F060000}"/>
    <cellStyle name="Note 2" xfId="1612" xr:uid="{00000000-0005-0000-0000-000050060000}"/>
    <cellStyle name="Note 2 10" xfId="1613" xr:uid="{00000000-0005-0000-0000-000051060000}"/>
    <cellStyle name="Note 2 11" xfId="1614" xr:uid="{00000000-0005-0000-0000-000052060000}"/>
    <cellStyle name="Note 2 12" xfId="1615" xr:uid="{00000000-0005-0000-0000-000053060000}"/>
    <cellStyle name="Note 2 13" xfId="1616" xr:uid="{00000000-0005-0000-0000-000054060000}"/>
    <cellStyle name="Note 2 14" xfId="1617" xr:uid="{00000000-0005-0000-0000-000055060000}"/>
    <cellStyle name="Note 2 15" xfId="1618" xr:uid="{00000000-0005-0000-0000-000056060000}"/>
    <cellStyle name="Note 2 16" xfId="1619" xr:uid="{00000000-0005-0000-0000-000057060000}"/>
    <cellStyle name="Note 2 17" xfId="1620" xr:uid="{00000000-0005-0000-0000-000058060000}"/>
    <cellStyle name="Note 2 18" xfId="1621" xr:uid="{00000000-0005-0000-0000-000059060000}"/>
    <cellStyle name="Note 2 19" xfId="1622" xr:uid="{00000000-0005-0000-0000-00005A060000}"/>
    <cellStyle name="Note 2 2" xfId="1623" xr:uid="{00000000-0005-0000-0000-00005B060000}"/>
    <cellStyle name="Note 2 20" xfId="1624" xr:uid="{00000000-0005-0000-0000-00005C060000}"/>
    <cellStyle name="Note 2 21" xfId="1625" xr:uid="{00000000-0005-0000-0000-00005D060000}"/>
    <cellStyle name="Note 2 22" xfId="1626" xr:uid="{00000000-0005-0000-0000-00005E060000}"/>
    <cellStyle name="Note 2 23" xfId="1627" xr:uid="{00000000-0005-0000-0000-00005F060000}"/>
    <cellStyle name="Note 2 24" xfId="1628" xr:uid="{00000000-0005-0000-0000-000060060000}"/>
    <cellStyle name="Note 2 25" xfId="1629" xr:uid="{00000000-0005-0000-0000-000061060000}"/>
    <cellStyle name="Note 2 26" xfId="1630" xr:uid="{00000000-0005-0000-0000-000062060000}"/>
    <cellStyle name="Note 2 27" xfId="1631" xr:uid="{00000000-0005-0000-0000-000063060000}"/>
    <cellStyle name="Note 2 28" xfId="1632" xr:uid="{00000000-0005-0000-0000-000064060000}"/>
    <cellStyle name="Note 2 29" xfId="1633" xr:uid="{00000000-0005-0000-0000-000065060000}"/>
    <cellStyle name="Note 2 3" xfId="1634" xr:uid="{00000000-0005-0000-0000-000066060000}"/>
    <cellStyle name="Note 2 30" xfId="1635" xr:uid="{00000000-0005-0000-0000-000067060000}"/>
    <cellStyle name="Note 2 31" xfId="1636" xr:uid="{00000000-0005-0000-0000-000068060000}"/>
    <cellStyle name="Note 2 32" xfId="1637" xr:uid="{00000000-0005-0000-0000-000069060000}"/>
    <cellStyle name="Note 2 33" xfId="1638" xr:uid="{00000000-0005-0000-0000-00006A060000}"/>
    <cellStyle name="Note 2 34" xfId="1639" xr:uid="{00000000-0005-0000-0000-00006B060000}"/>
    <cellStyle name="Note 2 35" xfId="1640" xr:uid="{00000000-0005-0000-0000-00006C060000}"/>
    <cellStyle name="Note 2 36" xfId="1641" xr:uid="{00000000-0005-0000-0000-00006D060000}"/>
    <cellStyle name="Note 2 37" xfId="1642" xr:uid="{00000000-0005-0000-0000-00006E060000}"/>
    <cellStyle name="Note 2 38" xfId="1643" xr:uid="{00000000-0005-0000-0000-00006F060000}"/>
    <cellStyle name="Note 2 39" xfId="1644" xr:uid="{00000000-0005-0000-0000-000070060000}"/>
    <cellStyle name="Note 2 4" xfId="1645" xr:uid="{00000000-0005-0000-0000-000071060000}"/>
    <cellStyle name="Note 2 40" xfId="1646" xr:uid="{00000000-0005-0000-0000-000072060000}"/>
    <cellStyle name="Note 2 5" xfId="1647" xr:uid="{00000000-0005-0000-0000-000073060000}"/>
    <cellStyle name="Note 2 6" xfId="1648" xr:uid="{00000000-0005-0000-0000-000074060000}"/>
    <cellStyle name="Note 2 7" xfId="1649" xr:uid="{00000000-0005-0000-0000-000075060000}"/>
    <cellStyle name="Note 2 8" xfId="1650" xr:uid="{00000000-0005-0000-0000-000076060000}"/>
    <cellStyle name="Note 2 9" xfId="1651" xr:uid="{00000000-0005-0000-0000-000077060000}"/>
    <cellStyle name="Note 20" xfId="1652" xr:uid="{00000000-0005-0000-0000-000078060000}"/>
    <cellStyle name="Note 21" xfId="1653" xr:uid="{00000000-0005-0000-0000-000079060000}"/>
    <cellStyle name="Note 22" xfId="1654" xr:uid="{00000000-0005-0000-0000-00007A060000}"/>
    <cellStyle name="Note 23" xfId="1655" xr:uid="{00000000-0005-0000-0000-00007B060000}"/>
    <cellStyle name="Note 24" xfId="1656" xr:uid="{00000000-0005-0000-0000-00007C060000}"/>
    <cellStyle name="Note 25" xfId="1657" xr:uid="{00000000-0005-0000-0000-00007D060000}"/>
    <cellStyle name="Note 26" xfId="1658" xr:uid="{00000000-0005-0000-0000-00007E060000}"/>
    <cellStyle name="Note 27" xfId="1659" xr:uid="{00000000-0005-0000-0000-00007F060000}"/>
    <cellStyle name="Note 28" xfId="1660" xr:uid="{00000000-0005-0000-0000-000080060000}"/>
    <cellStyle name="Note 29" xfId="1661" xr:uid="{00000000-0005-0000-0000-000081060000}"/>
    <cellStyle name="Note 3" xfId="1662" xr:uid="{00000000-0005-0000-0000-000082060000}"/>
    <cellStyle name="Note 30" xfId="1663" xr:uid="{00000000-0005-0000-0000-000083060000}"/>
    <cellStyle name="Note 31" xfId="1664" xr:uid="{00000000-0005-0000-0000-000084060000}"/>
    <cellStyle name="Note 32" xfId="1665" xr:uid="{00000000-0005-0000-0000-000085060000}"/>
    <cellStyle name="Note 33" xfId="1666" xr:uid="{00000000-0005-0000-0000-000086060000}"/>
    <cellStyle name="Note 34" xfId="1667" xr:uid="{00000000-0005-0000-0000-000087060000}"/>
    <cellStyle name="Note 35" xfId="1668" xr:uid="{00000000-0005-0000-0000-000088060000}"/>
    <cellStyle name="Note 36" xfId="1669" xr:uid="{00000000-0005-0000-0000-000089060000}"/>
    <cellStyle name="Note 37" xfId="1670" xr:uid="{00000000-0005-0000-0000-00008A060000}"/>
    <cellStyle name="Note 38" xfId="1671" xr:uid="{00000000-0005-0000-0000-00008B060000}"/>
    <cellStyle name="Note 39" xfId="1672" xr:uid="{00000000-0005-0000-0000-00008C060000}"/>
    <cellStyle name="Note 4" xfId="1673" xr:uid="{00000000-0005-0000-0000-00008D060000}"/>
    <cellStyle name="Note 40" xfId="1674" xr:uid="{00000000-0005-0000-0000-00008E060000}"/>
    <cellStyle name="Note 41" xfId="1675" xr:uid="{00000000-0005-0000-0000-00008F060000}"/>
    <cellStyle name="Note 42" xfId="1676" xr:uid="{00000000-0005-0000-0000-000090060000}"/>
    <cellStyle name="Note 43" xfId="1677" xr:uid="{00000000-0005-0000-0000-000091060000}"/>
    <cellStyle name="Note 44" xfId="1678" xr:uid="{00000000-0005-0000-0000-000092060000}"/>
    <cellStyle name="Note 45" xfId="1679" xr:uid="{00000000-0005-0000-0000-000093060000}"/>
    <cellStyle name="Note 5" xfId="1680" xr:uid="{00000000-0005-0000-0000-000094060000}"/>
    <cellStyle name="Note 6" xfId="1681" xr:uid="{00000000-0005-0000-0000-000095060000}"/>
    <cellStyle name="Note 7" xfId="1682" xr:uid="{00000000-0005-0000-0000-000096060000}"/>
    <cellStyle name="Note 8" xfId="1683" xr:uid="{00000000-0005-0000-0000-000097060000}"/>
    <cellStyle name="Note 9" xfId="1684" xr:uid="{00000000-0005-0000-0000-000098060000}"/>
    <cellStyle name="Numbers" xfId="1685" xr:uid="{00000000-0005-0000-0000-000099060000}"/>
    <cellStyle name="Œ…‹æØ‚è [0.00]_PRODUCT DETAIL Q1" xfId="1686" xr:uid="{00000000-0005-0000-0000-00009A060000}"/>
    <cellStyle name="Œ…‹æØ‚è_PRODUCT DETAIL Q1" xfId="1687" xr:uid="{00000000-0005-0000-0000-00009B060000}"/>
    <cellStyle name="Output 10" xfId="1688" xr:uid="{00000000-0005-0000-0000-00009C060000}"/>
    <cellStyle name="Output 11" xfId="1689" xr:uid="{00000000-0005-0000-0000-00009D060000}"/>
    <cellStyle name="Output 12" xfId="1690" xr:uid="{00000000-0005-0000-0000-00009E060000}"/>
    <cellStyle name="Output 13" xfId="1691" xr:uid="{00000000-0005-0000-0000-00009F060000}"/>
    <cellStyle name="Output 14" xfId="1692" xr:uid="{00000000-0005-0000-0000-0000A0060000}"/>
    <cellStyle name="Output 15" xfId="1693" xr:uid="{00000000-0005-0000-0000-0000A1060000}"/>
    <cellStyle name="Output 16" xfId="1694" xr:uid="{00000000-0005-0000-0000-0000A2060000}"/>
    <cellStyle name="Output 17" xfId="1695" xr:uid="{00000000-0005-0000-0000-0000A3060000}"/>
    <cellStyle name="Output 18" xfId="1696" xr:uid="{00000000-0005-0000-0000-0000A4060000}"/>
    <cellStyle name="Output 19" xfId="1697" xr:uid="{00000000-0005-0000-0000-0000A5060000}"/>
    <cellStyle name="Output 2" xfId="1698" xr:uid="{00000000-0005-0000-0000-0000A6060000}"/>
    <cellStyle name="Output 20" xfId="1699" xr:uid="{00000000-0005-0000-0000-0000A7060000}"/>
    <cellStyle name="Output 21" xfId="1700" xr:uid="{00000000-0005-0000-0000-0000A8060000}"/>
    <cellStyle name="Output 22" xfId="1701" xr:uid="{00000000-0005-0000-0000-0000A9060000}"/>
    <cellStyle name="Output 23" xfId="1702" xr:uid="{00000000-0005-0000-0000-0000AA060000}"/>
    <cellStyle name="Output 24" xfId="1703" xr:uid="{00000000-0005-0000-0000-0000AB060000}"/>
    <cellStyle name="Output 25" xfId="1704" xr:uid="{00000000-0005-0000-0000-0000AC060000}"/>
    <cellStyle name="Output 26" xfId="1705" xr:uid="{00000000-0005-0000-0000-0000AD060000}"/>
    <cellStyle name="Output 27" xfId="1706" xr:uid="{00000000-0005-0000-0000-0000AE060000}"/>
    <cellStyle name="Output 28" xfId="1707" xr:uid="{00000000-0005-0000-0000-0000AF060000}"/>
    <cellStyle name="Output 29" xfId="1708" xr:uid="{00000000-0005-0000-0000-0000B0060000}"/>
    <cellStyle name="Output 3" xfId="1709" xr:uid="{00000000-0005-0000-0000-0000B1060000}"/>
    <cellStyle name="Output 30" xfId="1710" xr:uid="{00000000-0005-0000-0000-0000B2060000}"/>
    <cellStyle name="Output 31" xfId="1711" xr:uid="{00000000-0005-0000-0000-0000B3060000}"/>
    <cellStyle name="Output 32" xfId="1712" xr:uid="{00000000-0005-0000-0000-0000B4060000}"/>
    <cellStyle name="Output 33" xfId="1713" xr:uid="{00000000-0005-0000-0000-0000B5060000}"/>
    <cellStyle name="Output 34" xfId="1714" xr:uid="{00000000-0005-0000-0000-0000B6060000}"/>
    <cellStyle name="Output 35" xfId="1715" xr:uid="{00000000-0005-0000-0000-0000B7060000}"/>
    <cellStyle name="Output 36" xfId="1716" xr:uid="{00000000-0005-0000-0000-0000B8060000}"/>
    <cellStyle name="Output 37" xfId="1717" xr:uid="{00000000-0005-0000-0000-0000B9060000}"/>
    <cellStyle name="Output 38" xfId="1718" xr:uid="{00000000-0005-0000-0000-0000BA060000}"/>
    <cellStyle name="Output 39" xfId="1719" xr:uid="{00000000-0005-0000-0000-0000BB060000}"/>
    <cellStyle name="Output 4" xfId="1720" xr:uid="{00000000-0005-0000-0000-0000BC060000}"/>
    <cellStyle name="Output 40" xfId="1721" xr:uid="{00000000-0005-0000-0000-0000BD060000}"/>
    <cellStyle name="Output 5" xfId="1722" xr:uid="{00000000-0005-0000-0000-0000BE060000}"/>
    <cellStyle name="Output 6" xfId="1723" xr:uid="{00000000-0005-0000-0000-0000BF060000}"/>
    <cellStyle name="Output 7" xfId="1724" xr:uid="{00000000-0005-0000-0000-0000C0060000}"/>
    <cellStyle name="Output 8" xfId="1725" xr:uid="{00000000-0005-0000-0000-0000C1060000}"/>
    <cellStyle name="Output 9" xfId="1726" xr:uid="{00000000-0005-0000-0000-0000C2060000}"/>
    <cellStyle name="Percent" xfId="1899" builtinId="5"/>
    <cellStyle name="Percent 2" xfId="1727" xr:uid="{00000000-0005-0000-0000-0000C4060000}"/>
    <cellStyle name="Price" xfId="1728" xr:uid="{00000000-0005-0000-0000-0000C5060000}"/>
    <cellStyle name="producto" xfId="1729" xr:uid="{00000000-0005-0000-0000-0000C6060000}"/>
    <cellStyle name="s" xfId="1730" xr:uid="{00000000-0005-0000-0000-0000C7060000}"/>
    <cellStyle name="s_B" xfId="1731" xr:uid="{00000000-0005-0000-0000-0000C8060000}"/>
    <cellStyle name="s_Bal Sheets" xfId="1732" xr:uid="{00000000-0005-0000-0000-0000C9060000}"/>
    <cellStyle name="s_Bal Sheets_1" xfId="1733" xr:uid="{00000000-0005-0000-0000-0000CA060000}"/>
    <cellStyle name="s_Bal Sheets_2" xfId="1734" xr:uid="{00000000-0005-0000-0000-0000CB060000}"/>
    <cellStyle name="s_Credit (2)" xfId="1735" xr:uid="{00000000-0005-0000-0000-0000CC060000}"/>
    <cellStyle name="s_Credit (2)_1" xfId="1736" xr:uid="{00000000-0005-0000-0000-0000CD060000}"/>
    <cellStyle name="s_Credit (2)_2" xfId="1737" xr:uid="{00000000-0005-0000-0000-0000CE060000}"/>
    <cellStyle name="s_Earnings" xfId="1738" xr:uid="{00000000-0005-0000-0000-0000CF060000}"/>
    <cellStyle name="s_Earnings (2)" xfId="1739" xr:uid="{00000000-0005-0000-0000-0000D0060000}"/>
    <cellStyle name="s_Earnings (2)_1" xfId="1740" xr:uid="{00000000-0005-0000-0000-0000D1060000}"/>
    <cellStyle name="s_Earnings_1" xfId="1741" xr:uid="{00000000-0005-0000-0000-0000D2060000}"/>
    <cellStyle name="s_finsumm" xfId="1742" xr:uid="{00000000-0005-0000-0000-0000D3060000}"/>
    <cellStyle name="s_finsumm_1" xfId="1743" xr:uid="{00000000-0005-0000-0000-0000D4060000}"/>
    <cellStyle name="s_finsumm_2" xfId="1744" xr:uid="{00000000-0005-0000-0000-0000D5060000}"/>
    <cellStyle name="s_GoroWipTax-to2050_fromCo_Oct21_99" xfId="1745" xr:uid="{00000000-0005-0000-0000-0000D6060000}"/>
    <cellStyle name="s_Hist Inputs (2)" xfId="1746" xr:uid="{00000000-0005-0000-0000-0000D7060000}"/>
    <cellStyle name="s_Hist Inputs (2)_1" xfId="1747" xr:uid="{00000000-0005-0000-0000-0000D8060000}"/>
    <cellStyle name="s_IEL_finsumm" xfId="1748" xr:uid="{00000000-0005-0000-0000-0000D9060000}"/>
    <cellStyle name="s_IEL_finsumm_1" xfId="1749" xr:uid="{00000000-0005-0000-0000-0000DA060000}"/>
    <cellStyle name="s_IEL_finsumm_2" xfId="1750" xr:uid="{00000000-0005-0000-0000-0000DB060000}"/>
    <cellStyle name="s_IEL_finsumm1" xfId="1751" xr:uid="{00000000-0005-0000-0000-0000DC060000}"/>
    <cellStyle name="s_IEL_finsumm1_1" xfId="1752" xr:uid="{00000000-0005-0000-0000-0000DD060000}"/>
    <cellStyle name="s_IEL_finsumm1_2" xfId="1753" xr:uid="{00000000-0005-0000-0000-0000DE060000}"/>
    <cellStyle name="s_Lbo" xfId="1754" xr:uid="{00000000-0005-0000-0000-0000DF060000}"/>
    <cellStyle name="s_LBO Summary" xfId="1755" xr:uid="{00000000-0005-0000-0000-0000E0060000}"/>
    <cellStyle name="s_LBO Summary_1" xfId="1756" xr:uid="{00000000-0005-0000-0000-0000E1060000}"/>
    <cellStyle name="s_LBO Summary_2" xfId="1757" xr:uid="{00000000-0005-0000-0000-0000E2060000}"/>
    <cellStyle name="s_Lbo_1" xfId="1758" xr:uid="{00000000-0005-0000-0000-0000E3060000}"/>
    <cellStyle name="s_rvr_analysis_andrew" xfId="1759" xr:uid="{00000000-0005-0000-0000-0000E4060000}"/>
    <cellStyle name="s_Schedules" xfId="1760" xr:uid="{00000000-0005-0000-0000-0000E5060000}"/>
    <cellStyle name="s_Schedules_1" xfId="1761" xr:uid="{00000000-0005-0000-0000-0000E6060000}"/>
    <cellStyle name="s_Trans Assump" xfId="1762" xr:uid="{00000000-0005-0000-0000-0000E7060000}"/>
    <cellStyle name="s_Trans Assump (2)" xfId="1763" xr:uid="{00000000-0005-0000-0000-0000E8060000}"/>
    <cellStyle name="s_Trans Assump (2)_1" xfId="1764" xr:uid="{00000000-0005-0000-0000-0000E9060000}"/>
    <cellStyle name="s_Trans Assump_1" xfId="1765" xr:uid="{00000000-0005-0000-0000-0000EA060000}"/>
    <cellStyle name="s_Trans Sum" xfId="1766" xr:uid="{00000000-0005-0000-0000-0000EB060000}"/>
    <cellStyle name="s_Trans Sum_1" xfId="1767" xr:uid="{00000000-0005-0000-0000-0000EC060000}"/>
    <cellStyle name="s_Unit Price Sen. (2)" xfId="1768" xr:uid="{00000000-0005-0000-0000-0000ED060000}"/>
    <cellStyle name="s_Unit Price Sen. (2)_1" xfId="1769" xr:uid="{00000000-0005-0000-0000-0000EE060000}"/>
    <cellStyle name="s_Unit Price Sen. (2)_2" xfId="1770" xr:uid="{00000000-0005-0000-0000-0000EF060000}"/>
    <cellStyle name="Standard_UB Power - Steuern" xfId="1771" xr:uid="{00000000-0005-0000-0000-0000F0060000}"/>
    <cellStyle name="STYLE1" xfId="1772" xr:uid="{00000000-0005-0000-0000-0000F1060000}"/>
    <cellStyle name="STYLE2" xfId="1773" xr:uid="{00000000-0005-0000-0000-0000F2060000}"/>
    <cellStyle name="STYLE3" xfId="1774" xr:uid="{00000000-0005-0000-0000-0000F3060000}"/>
    <cellStyle name="STYLE4" xfId="1775" xr:uid="{00000000-0005-0000-0000-0000F4060000}"/>
    <cellStyle name="STYLE5" xfId="1776" xr:uid="{00000000-0005-0000-0000-0000F5060000}"/>
    <cellStyle name="t" xfId="1777" xr:uid="{00000000-0005-0000-0000-0000F6060000}"/>
    <cellStyle name="Title 10" xfId="1778" xr:uid="{00000000-0005-0000-0000-0000F7060000}"/>
    <cellStyle name="Title 11" xfId="1779" xr:uid="{00000000-0005-0000-0000-0000F8060000}"/>
    <cellStyle name="Title 12" xfId="1780" xr:uid="{00000000-0005-0000-0000-0000F9060000}"/>
    <cellStyle name="Title 13" xfId="1781" xr:uid="{00000000-0005-0000-0000-0000FA060000}"/>
    <cellStyle name="Title 14" xfId="1782" xr:uid="{00000000-0005-0000-0000-0000FB060000}"/>
    <cellStyle name="Title 15" xfId="1783" xr:uid="{00000000-0005-0000-0000-0000FC060000}"/>
    <cellStyle name="Title 16" xfId="1784" xr:uid="{00000000-0005-0000-0000-0000FD060000}"/>
    <cellStyle name="Title 17" xfId="1785" xr:uid="{00000000-0005-0000-0000-0000FE060000}"/>
    <cellStyle name="Title 18" xfId="1786" xr:uid="{00000000-0005-0000-0000-0000FF060000}"/>
    <cellStyle name="Title 19" xfId="1787" xr:uid="{00000000-0005-0000-0000-000000070000}"/>
    <cellStyle name="Title 2" xfId="1788" xr:uid="{00000000-0005-0000-0000-000001070000}"/>
    <cellStyle name="Title 20" xfId="1789" xr:uid="{00000000-0005-0000-0000-000002070000}"/>
    <cellStyle name="Title 21" xfId="1790" xr:uid="{00000000-0005-0000-0000-000003070000}"/>
    <cellStyle name="Title 22" xfId="1791" xr:uid="{00000000-0005-0000-0000-000004070000}"/>
    <cellStyle name="Title 23" xfId="1792" xr:uid="{00000000-0005-0000-0000-000005070000}"/>
    <cellStyle name="Title 24" xfId="1793" xr:uid="{00000000-0005-0000-0000-000006070000}"/>
    <cellStyle name="Title 25" xfId="1794" xr:uid="{00000000-0005-0000-0000-000007070000}"/>
    <cellStyle name="Title 26" xfId="1795" xr:uid="{00000000-0005-0000-0000-000008070000}"/>
    <cellStyle name="Title 27" xfId="1796" xr:uid="{00000000-0005-0000-0000-000009070000}"/>
    <cellStyle name="Title 28" xfId="1797" xr:uid="{00000000-0005-0000-0000-00000A070000}"/>
    <cellStyle name="Title 29" xfId="1798" xr:uid="{00000000-0005-0000-0000-00000B070000}"/>
    <cellStyle name="Title 3" xfId="1799" xr:uid="{00000000-0005-0000-0000-00000C070000}"/>
    <cellStyle name="Title 30" xfId="1800" xr:uid="{00000000-0005-0000-0000-00000D070000}"/>
    <cellStyle name="Title 31" xfId="1801" xr:uid="{00000000-0005-0000-0000-00000E070000}"/>
    <cellStyle name="Title 32" xfId="1802" xr:uid="{00000000-0005-0000-0000-00000F070000}"/>
    <cellStyle name="Title 33" xfId="1803" xr:uid="{00000000-0005-0000-0000-000010070000}"/>
    <cellStyle name="Title 34" xfId="1804" xr:uid="{00000000-0005-0000-0000-000011070000}"/>
    <cellStyle name="Title 35" xfId="1805" xr:uid="{00000000-0005-0000-0000-000012070000}"/>
    <cellStyle name="Title 36" xfId="1806" xr:uid="{00000000-0005-0000-0000-000013070000}"/>
    <cellStyle name="Title 37" xfId="1807" xr:uid="{00000000-0005-0000-0000-000014070000}"/>
    <cellStyle name="Title 38" xfId="1808" xr:uid="{00000000-0005-0000-0000-000015070000}"/>
    <cellStyle name="Title 39" xfId="1809" xr:uid="{00000000-0005-0000-0000-000016070000}"/>
    <cellStyle name="Title 4" xfId="1810" xr:uid="{00000000-0005-0000-0000-000017070000}"/>
    <cellStyle name="Title 40" xfId="1811" xr:uid="{00000000-0005-0000-0000-000018070000}"/>
    <cellStyle name="Title 5" xfId="1812" xr:uid="{00000000-0005-0000-0000-000019070000}"/>
    <cellStyle name="Title 6" xfId="1813" xr:uid="{00000000-0005-0000-0000-00001A070000}"/>
    <cellStyle name="Title 7" xfId="1814" xr:uid="{00000000-0005-0000-0000-00001B070000}"/>
    <cellStyle name="Title 8" xfId="1815" xr:uid="{00000000-0005-0000-0000-00001C070000}"/>
    <cellStyle name="Title 9" xfId="1816" xr:uid="{00000000-0005-0000-0000-00001D070000}"/>
    <cellStyle name="Total 10" xfId="1817" xr:uid="{00000000-0005-0000-0000-00001E070000}"/>
    <cellStyle name="Total 11" xfId="1818" xr:uid="{00000000-0005-0000-0000-00001F070000}"/>
    <cellStyle name="Total 12" xfId="1819" xr:uid="{00000000-0005-0000-0000-000020070000}"/>
    <cellStyle name="Total 13" xfId="1820" xr:uid="{00000000-0005-0000-0000-000021070000}"/>
    <cellStyle name="Total 14" xfId="1821" xr:uid="{00000000-0005-0000-0000-000022070000}"/>
    <cellStyle name="Total 15" xfId="1822" xr:uid="{00000000-0005-0000-0000-000023070000}"/>
    <cellStyle name="Total 16" xfId="1823" xr:uid="{00000000-0005-0000-0000-000024070000}"/>
    <cellStyle name="Total 17" xfId="1824" xr:uid="{00000000-0005-0000-0000-000025070000}"/>
    <cellStyle name="Total 18" xfId="1825" xr:uid="{00000000-0005-0000-0000-000026070000}"/>
    <cellStyle name="Total 19" xfId="1826" xr:uid="{00000000-0005-0000-0000-000027070000}"/>
    <cellStyle name="Total 2" xfId="1827" xr:uid="{00000000-0005-0000-0000-000028070000}"/>
    <cellStyle name="Total 20" xfId="1828" xr:uid="{00000000-0005-0000-0000-000029070000}"/>
    <cellStyle name="Total 21" xfId="1829" xr:uid="{00000000-0005-0000-0000-00002A070000}"/>
    <cellStyle name="Total 22" xfId="1830" xr:uid="{00000000-0005-0000-0000-00002B070000}"/>
    <cellStyle name="Total 23" xfId="1831" xr:uid="{00000000-0005-0000-0000-00002C070000}"/>
    <cellStyle name="Total 24" xfId="1832" xr:uid="{00000000-0005-0000-0000-00002D070000}"/>
    <cellStyle name="Total 25" xfId="1833" xr:uid="{00000000-0005-0000-0000-00002E070000}"/>
    <cellStyle name="Total 26" xfId="1834" xr:uid="{00000000-0005-0000-0000-00002F070000}"/>
    <cellStyle name="Total 27" xfId="1835" xr:uid="{00000000-0005-0000-0000-000030070000}"/>
    <cellStyle name="Total 28" xfId="1836" xr:uid="{00000000-0005-0000-0000-000031070000}"/>
    <cellStyle name="Total 29" xfId="1837" xr:uid="{00000000-0005-0000-0000-000032070000}"/>
    <cellStyle name="Total 3" xfId="1838" xr:uid="{00000000-0005-0000-0000-000033070000}"/>
    <cellStyle name="Total 30" xfId="1839" xr:uid="{00000000-0005-0000-0000-000034070000}"/>
    <cellStyle name="Total 31" xfId="1840" xr:uid="{00000000-0005-0000-0000-000035070000}"/>
    <cellStyle name="Total 32" xfId="1841" xr:uid="{00000000-0005-0000-0000-000036070000}"/>
    <cellStyle name="Total 33" xfId="1842" xr:uid="{00000000-0005-0000-0000-000037070000}"/>
    <cellStyle name="Total 34" xfId="1843" xr:uid="{00000000-0005-0000-0000-000038070000}"/>
    <cellStyle name="Total 35" xfId="1844" xr:uid="{00000000-0005-0000-0000-000039070000}"/>
    <cellStyle name="Total 36" xfId="1845" xr:uid="{00000000-0005-0000-0000-00003A070000}"/>
    <cellStyle name="Total 37" xfId="1846" xr:uid="{00000000-0005-0000-0000-00003B070000}"/>
    <cellStyle name="Total 38" xfId="1847" xr:uid="{00000000-0005-0000-0000-00003C070000}"/>
    <cellStyle name="Total 39" xfId="1848" xr:uid="{00000000-0005-0000-0000-00003D070000}"/>
    <cellStyle name="Total 4" xfId="1849" xr:uid="{00000000-0005-0000-0000-00003E070000}"/>
    <cellStyle name="Total 40" xfId="1850" xr:uid="{00000000-0005-0000-0000-00003F070000}"/>
    <cellStyle name="Total 5" xfId="1851" xr:uid="{00000000-0005-0000-0000-000040070000}"/>
    <cellStyle name="Total 6" xfId="1852" xr:uid="{00000000-0005-0000-0000-000041070000}"/>
    <cellStyle name="Total 7" xfId="1853" xr:uid="{00000000-0005-0000-0000-000042070000}"/>
    <cellStyle name="Total 8" xfId="1854" xr:uid="{00000000-0005-0000-0000-000043070000}"/>
    <cellStyle name="Total 9" xfId="1855" xr:uid="{00000000-0005-0000-0000-000044070000}"/>
    <cellStyle name="Warning Text 10" xfId="1856" xr:uid="{00000000-0005-0000-0000-000045070000}"/>
    <cellStyle name="Warning Text 11" xfId="1857" xr:uid="{00000000-0005-0000-0000-000046070000}"/>
    <cellStyle name="Warning Text 12" xfId="1858" xr:uid="{00000000-0005-0000-0000-000047070000}"/>
    <cellStyle name="Warning Text 13" xfId="1859" xr:uid="{00000000-0005-0000-0000-000048070000}"/>
    <cellStyle name="Warning Text 14" xfId="1860" xr:uid="{00000000-0005-0000-0000-000049070000}"/>
    <cellStyle name="Warning Text 15" xfId="1861" xr:uid="{00000000-0005-0000-0000-00004A070000}"/>
    <cellStyle name="Warning Text 16" xfId="1862" xr:uid="{00000000-0005-0000-0000-00004B070000}"/>
    <cellStyle name="Warning Text 17" xfId="1863" xr:uid="{00000000-0005-0000-0000-00004C070000}"/>
    <cellStyle name="Warning Text 18" xfId="1864" xr:uid="{00000000-0005-0000-0000-00004D070000}"/>
    <cellStyle name="Warning Text 19" xfId="1865" xr:uid="{00000000-0005-0000-0000-00004E070000}"/>
    <cellStyle name="Warning Text 2" xfId="1866" xr:uid="{00000000-0005-0000-0000-00004F070000}"/>
    <cellStyle name="Warning Text 20" xfId="1867" xr:uid="{00000000-0005-0000-0000-000050070000}"/>
    <cellStyle name="Warning Text 21" xfId="1868" xr:uid="{00000000-0005-0000-0000-000051070000}"/>
    <cellStyle name="Warning Text 22" xfId="1869" xr:uid="{00000000-0005-0000-0000-000052070000}"/>
    <cellStyle name="Warning Text 23" xfId="1870" xr:uid="{00000000-0005-0000-0000-000053070000}"/>
    <cellStyle name="Warning Text 24" xfId="1871" xr:uid="{00000000-0005-0000-0000-000054070000}"/>
    <cellStyle name="Warning Text 25" xfId="1872" xr:uid="{00000000-0005-0000-0000-000055070000}"/>
    <cellStyle name="Warning Text 26" xfId="1873" xr:uid="{00000000-0005-0000-0000-000056070000}"/>
    <cellStyle name="Warning Text 27" xfId="1874" xr:uid="{00000000-0005-0000-0000-000057070000}"/>
    <cellStyle name="Warning Text 28" xfId="1875" xr:uid="{00000000-0005-0000-0000-000058070000}"/>
    <cellStyle name="Warning Text 29" xfId="1876" xr:uid="{00000000-0005-0000-0000-000059070000}"/>
    <cellStyle name="Warning Text 3" xfId="1877" xr:uid="{00000000-0005-0000-0000-00005A070000}"/>
    <cellStyle name="Warning Text 30" xfId="1878" xr:uid="{00000000-0005-0000-0000-00005B070000}"/>
    <cellStyle name="Warning Text 31" xfId="1879" xr:uid="{00000000-0005-0000-0000-00005C070000}"/>
    <cellStyle name="Warning Text 32" xfId="1880" xr:uid="{00000000-0005-0000-0000-00005D070000}"/>
    <cellStyle name="Warning Text 33" xfId="1881" xr:uid="{00000000-0005-0000-0000-00005E070000}"/>
    <cellStyle name="Warning Text 34" xfId="1882" xr:uid="{00000000-0005-0000-0000-00005F070000}"/>
    <cellStyle name="Warning Text 35" xfId="1883" xr:uid="{00000000-0005-0000-0000-000060070000}"/>
    <cellStyle name="Warning Text 36" xfId="1884" xr:uid="{00000000-0005-0000-0000-000061070000}"/>
    <cellStyle name="Warning Text 37" xfId="1885" xr:uid="{00000000-0005-0000-0000-000062070000}"/>
    <cellStyle name="Warning Text 38" xfId="1886" xr:uid="{00000000-0005-0000-0000-000063070000}"/>
    <cellStyle name="Warning Text 39" xfId="1887" xr:uid="{00000000-0005-0000-0000-000064070000}"/>
    <cellStyle name="Warning Text 4" xfId="1888" xr:uid="{00000000-0005-0000-0000-000065070000}"/>
    <cellStyle name="Warning Text 40" xfId="1889" xr:uid="{00000000-0005-0000-0000-000066070000}"/>
    <cellStyle name="Warning Text 5" xfId="1890" xr:uid="{00000000-0005-0000-0000-000067070000}"/>
    <cellStyle name="Warning Text 6" xfId="1891" xr:uid="{00000000-0005-0000-0000-000068070000}"/>
    <cellStyle name="Warning Text 7" xfId="1892" xr:uid="{00000000-0005-0000-0000-000069070000}"/>
    <cellStyle name="Warning Text 8" xfId="1893" xr:uid="{00000000-0005-0000-0000-00006A070000}"/>
    <cellStyle name="Warning Text 9" xfId="1894" xr:uid="{00000000-0005-0000-0000-00006B07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mwater.sharepoint.com/sites/sers/KY/Regulatory%20Shared%20Drive/2025%20Water%20Rate%20Case/Exhibits/O&amp;M/2025%20KAWC%20Rate%20Case%20-%20KAW%20O&amp;M%20Growth%20Factor%20Workpaper.xlsx" TargetMode="External"/><Relationship Id="rId1" Type="http://schemas.openxmlformats.org/officeDocument/2006/relationships/externalLinkPath" Target="2025%20KAWC%20Rate%20Case%20-%20KAW%20O&amp;M%20Growth%20Factor%20Workpape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2025%20KY%20Constants_Financial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YP"/>
      <sheetName val="IS Total"/>
      <sheetName val="IS_Tt"/>
      <sheetName val="Link Out"/>
      <sheetName val="Growth Factor_Workpaper"/>
      <sheetName val="W_IS"/>
      <sheetName val="IS-2025"/>
      <sheetName val="IS-2026"/>
      <sheetName val="IS_WW"/>
      <sheetName val="WW_IS"/>
      <sheetName val="BS"/>
      <sheetName val="BS_sum"/>
      <sheetName val="BI"/>
      <sheetName val="IS_BI"/>
      <sheetName val="BS_BI"/>
      <sheetName val="BS_dtl"/>
      <sheetName val="Growth Factor Comparison"/>
    </sheetNames>
    <sheetDataSet>
      <sheetData sheetId="0"/>
      <sheetData sheetId="1"/>
      <sheetData sheetId="2"/>
      <sheetData sheetId="3">
        <row r="3">
          <cell r="B3">
            <v>5.16E-2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Link Out System Delivery"/>
      <sheetName val="Structure"/>
    </sheetNames>
    <sheetDataSet>
      <sheetData sheetId="0"/>
      <sheetData sheetId="1"/>
      <sheetData sheetId="2"/>
      <sheetData sheetId="3">
        <row r="1">
          <cell r="B1" t="str">
            <v xml:space="preserve">KY Income Statement </v>
          </cell>
        </row>
        <row r="2">
          <cell r="B2" t="str">
            <v>Water Profit Centers</v>
          </cell>
        </row>
        <row r="4">
          <cell r="B4" t="str">
            <v>linkout to Exhibit 37 I-1 and K - with IncStmt support</v>
          </cell>
        </row>
        <row r="5">
          <cell r="B5" t="str">
            <v>linkout to KAWC 2025 Income Statement</v>
          </cell>
        </row>
        <row r="7">
          <cell r="A7" t="str">
            <v>Line</v>
          </cell>
          <cell r="B7" t="str">
            <v>Line Description</v>
          </cell>
          <cell r="C7" t="str">
            <v>Account</v>
          </cell>
          <cell r="D7" t="str">
            <v>Account Description</v>
          </cell>
          <cell r="E7" t="str">
            <v>NARUC</v>
          </cell>
          <cell r="F7" t="str">
            <v>2020act</v>
          </cell>
          <cell r="G7" t="str">
            <v>2021act</v>
          </cell>
          <cell r="H7" t="str">
            <v>2022act</v>
          </cell>
          <cell r="I7" t="str">
            <v>2023act</v>
          </cell>
          <cell r="J7" t="str">
            <v>2024act</v>
          </cell>
          <cell r="K7" t="str">
            <v>9/24-2/25 Actual</v>
          </cell>
          <cell r="L7" t="str">
            <v>3/25-8/25 Actual</v>
          </cell>
        </row>
        <row r="8">
          <cell r="A8" t="str">
            <v>P02</v>
          </cell>
          <cell r="B8" t="str">
            <v>Water revenues - residential</v>
          </cell>
          <cell r="C8">
            <v>40111000</v>
          </cell>
          <cell r="D8" t="str">
            <v>Residential Sales Billed</v>
          </cell>
          <cell r="E8">
            <v>461.1</v>
          </cell>
          <cell r="F8">
            <v>-58034960.759999998</v>
          </cell>
          <cell r="G8">
            <v>-56552298.890000001</v>
          </cell>
          <cell r="H8">
            <v>-57497918.399999999</v>
          </cell>
          <cell r="I8">
            <v>-58779625.050000004</v>
          </cell>
          <cell r="J8">
            <v>-64509749.579999998</v>
          </cell>
          <cell r="K8">
            <v>-30821069.520000003</v>
          </cell>
          <cell r="L8" t="str">
            <v>Pending Actual</v>
          </cell>
        </row>
        <row r="9">
          <cell r="A9" t="str">
            <v>P02</v>
          </cell>
          <cell r="B9" t="str">
            <v>Water revenues - residential</v>
          </cell>
          <cell r="C9">
            <v>40111100</v>
          </cell>
          <cell r="D9" t="str">
            <v>Residential Sales Billed Surcharge</v>
          </cell>
          <cell r="E9">
            <v>461.1</v>
          </cell>
          <cell r="F9">
            <v>-1.2699999999999998</v>
          </cell>
          <cell r="G9">
            <v>0</v>
          </cell>
          <cell r="H9">
            <v>-67.040000000000006</v>
          </cell>
          <cell r="I9">
            <v>-69.55</v>
          </cell>
          <cell r="J9">
            <v>0</v>
          </cell>
          <cell r="K9">
            <v>0</v>
          </cell>
          <cell r="L9" t="str">
            <v>Pending Actual</v>
          </cell>
        </row>
        <row r="10">
          <cell r="A10" t="str">
            <v>P02</v>
          </cell>
          <cell r="B10" t="str">
            <v>Water revenues - residential</v>
          </cell>
          <cell r="C10">
            <v>40111200</v>
          </cell>
          <cell r="D10" t="str">
            <v>Residential Sales Billed DSIC</v>
          </cell>
          <cell r="E10">
            <v>461.1</v>
          </cell>
          <cell r="F10">
            <v>-263929.51</v>
          </cell>
          <cell r="G10">
            <v>-828640.43</v>
          </cell>
          <cell r="H10">
            <v>-1888039.04</v>
          </cell>
          <cell r="I10">
            <v>-3089161.56</v>
          </cell>
          <cell r="J10">
            <v>-2715192.56</v>
          </cell>
          <cell r="K10">
            <v>-2537849.9499999997</v>
          </cell>
          <cell r="L10" t="str">
            <v>Pending Actual</v>
          </cell>
        </row>
        <row r="11">
          <cell r="A11" t="str">
            <v>P02</v>
          </cell>
          <cell r="B11" t="str">
            <v>Water revenues - residential</v>
          </cell>
          <cell r="C11">
            <v>40112000</v>
          </cell>
          <cell r="D11" t="str">
            <v>Residential Sales Unbilled</v>
          </cell>
          <cell r="E11">
            <v>461.1</v>
          </cell>
          <cell r="F11">
            <v>-7691.9399999999987</v>
          </cell>
          <cell r="G11">
            <v>-162644.86000000002</v>
          </cell>
          <cell r="H11">
            <v>-178293.08000000002</v>
          </cell>
          <cell r="I11">
            <v>85628.26</v>
          </cell>
          <cell r="J11">
            <v>-1004578.9199999999</v>
          </cell>
          <cell r="K11">
            <v>595538.48000000021</v>
          </cell>
          <cell r="L11" t="str">
            <v>Pending Actual</v>
          </cell>
        </row>
        <row r="12">
          <cell r="A12">
            <v>0</v>
          </cell>
          <cell r="B12">
            <v>0</v>
          </cell>
          <cell r="C12">
            <v>0</v>
          </cell>
          <cell r="D12" t="str">
            <v>Water revenues - residential</v>
          </cell>
          <cell r="E12">
            <v>0</v>
          </cell>
          <cell r="F12">
            <v>-58306583.480000004</v>
          </cell>
          <cell r="G12">
            <v>-57543584.18</v>
          </cell>
          <cell r="H12">
            <v>-59564317.559999995</v>
          </cell>
          <cell r="I12">
            <v>-61783227.900000006</v>
          </cell>
          <cell r="J12">
            <v>-68229521.060000002</v>
          </cell>
          <cell r="K12">
            <v>-32763380.989999995</v>
          </cell>
          <cell r="L12" t="str">
            <v>Pending Actual</v>
          </cell>
        </row>
        <row r="13">
          <cell r="A13" t="str">
            <v>P03</v>
          </cell>
          <cell r="B13" t="str">
            <v>Water revenues - commercial</v>
          </cell>
          <cell r="C13">
            <v>40121000</v>
          </cell>
          <cell r="D13" t="str">
            <v>Commercial Sales Billed</v>
          </cell>
          <cell r="E13">
            <v>461.2</v>
          </cell>
          <cell r="F13">
            <v>-24297726.16</v>
          </cell>
          <cell r="G13">
            <v>-25293977.120000001</v>
          </cell>
          <cell r="H13">
            <v>-26777156.540000003</v>
          </cell>
          <cell r="I13">
            <v>-27556587.869999997</v>
          </cell>
          <cell r="J13">
            <v>-30247090.789999999</v>
          </cell>
          <cell r="K13">
            <v>-14254942.210000001</v>
          </cell>
          <cell r="L13" t="str">
            <v>Pending Actual</v>
          </cell>
        </row>
        <row r="14">
          <cell r="A14" t="str">
            <v>P03</v>
          </cell>
          <cell r="B14" t="str">
            <v>Water revenues - commercial</v>
          </cell>
          <cell r="C14">
            <v>40121200</v>
          </cell>
          <cell r="D14" t="str">
            <v>Commercial Sales Billed DSIC</v>
          </cell>
          <cell r="E14">
            <v>461.2</v>
          </cell>
          <cell r="F14">
            <v>-115228.20000000001</v>
          </cell>
          <cell r="G14">
            <v>-374687.39999999997</v>
          </cell>
          <cell r="H14">
            <v>-887337.6</v>
          </cell>
          <cell r="I14">
            <v>-1442580.07</v>
          </cell>
          <cell r="J14">
            <v>-1287841.28</v>
          </cell>
          <cell r="K14">
            <v>-1167326.5</v>
          </cell>
          <cell r="L14" t="str">
            <v>Pending Actual</v>
          </cell>
        </row>
        <row r="15">
          <cell r="A15" t="str">
            <v>P03</v>
          </cell>
          <cell r="B15" t="str">
            <v>Water revenues - commercial</v>
          </cell>
          <cell r="C15">
            <v>40121400</v>
          </cell>
          <cell r="D15" t="str">
            <v>Commercial Sales Billed Non-Rev Stabil Mechanism</v>
          </cell>
          <cell r="E15">
            <v>461.2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>Pending Actual</v>
          </cell>
        </row>
        <row r="16">
          <cell r="A16" t="str">
            <v>P03</v>
          </cell>
          <cell r="B16" t="str">
            <v>Water revenues - commercial</v>
          </cell>
          <cell r="C16">
            <v>40122000</v>
          </cell>
          <cell r="D16" t="str">
            <v>Commercial Sales Unbilled</v>
          </cell>
          <cell r="E16">
            <v>461.2</v>
          </cell>
          <cell r="F16">
            <v>-41659.519999999997</v>
          </cell>
          <cell r="G16">
            <v>-81306.95</v>
          </cell>
          <cell r="H16">
            <v>65338.110000000008</v>
          </cell>
          <cell r="I16">
            <v>-132566.01</v>
          </cell>
          <cell r="J16">
            <v>-492677.64</v>
          </cell>
          <cell r="K16">
            <v>389843.5</v>
          </cell>
          <cell r="L16" t="str">
            <v>Pending Actual</v>
          </cell>
        </row>
        <row r="17">
          <cell r="A17">
            <v>0</v>
          </cell>
          <cell r="B17">
            <v>0</v>
          </cell>
          <cell r="C17">
            <v>0</v>
          </cell>
          <cell r="D17" t="str">
            <v>Water revenues - commercial</v>
          </cell>
          <cell r="E17">
            <v>0</v>
          </cell>
          <cell r="F17">
            <v>-24454613.880000003</v>
          </cell>
          <cell r="G17">
            <v>-25749971.470000003</v>
          </cell>
          <cell r="H17">
            <v>-27599156.029999997</v>
          </cell>
          <cell r="I17">
            <v>-29131733.949999999</v>
          </cell>
          <cell r="J17">
            <v>-32027609.709999997</v>
          </cell>
          <cell r="K17">
            <v>-15032425.210000001</v>
          </cell>
          <cell r="L17" t="str">
            <v>Pending Actual</v>
          </cell>
        </row>
        <row r="18">
          <cell r="A18" t="str">
            <v>P04</v>
          </cell>
          <cell r="B18" t="str">
            <v>Water revenues - industrial</v>
          </cell>
          <cell r="C18">
            <v>40131000</v>
          </cell>
          <cell r="D18" t="str">
            <v>Industrial Sales Billed</v>
          </cell>
          <cell r="E18">
            <v>461.3</v>
          </cell>
          <cell r="F18">
            <v>-2504633.21</v>
          </cell>
          <cell r="G18">
            <v>-2578291.7000000002</v>
          </cell>
          <cell r="H18">
            <v>-2501660.0499999998</v>
          </cell>
          <cell r="I18">
            <v>-2638369.0299999998</v>
          </cell>
          <cell r="J18">
            <v>-2750589.78</v>
          </cell>
          <cell r="K18">
            <v>-1249299.03</v>
          </cell>
          <cell r="L18" t="str">
            <v>Pending Actual</v>
          </cell>
        </row>
        <row r="19">
          <cell r="A19" t="str">
            <v>P04</v>
          </cell>
          <cell r="B19" t="str">
            <v>Water revenues - industrial</v>
          </cell>
          <cell r="C19">
            <v>40131200</v>
          </cell>
          <cell r="D19" t="str">
            <v>Industrial Sales Billed DSIC</v>
          </cell>
          <cell r="E19">
            <v>461.3</v>
          </cell>
          <cell r="F19">
            <v>-11804.16</v>
          </cell>
          <cell r="G19">
            <v>-37825.589999999997</v>
          </cell>
          <cell r="H19">
            <v>-81200.100000000006</v>
          </cell>
          <cell r="I19">
            <v>-142369.37</v>
          </cell>
          <cell r="J19">
            <v>-116869.94</v>
          </cell>
          <cell r="K19">
            <v>-103617.89</v>
          </cell>
          <cell r="L19" t="str">
            <v>Pending Actual</v>
          </cell>
        </row>
        <row r="20">
          <cell r="A20">
            <v>0</v>
          </cell>
          <cell r="B20">
            <v>0</v>
          </cell>
          <cell r="C20">
            <v>40131300</v>
          </cell>
          <cell r="D20" t="str">
            <v>Other Revenue - After Hrs Charge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Pending Actual</v>
          </cell>
        </row>
        <row r="21">
          <cell r="A21" t="str">
            <v>P04</v>
          </cell>
          <cell r="B21" t="str">
            <v>Water revenues - industrial</v>
          </cell>
          <cell r="C21">
            <v>40131400</v>
          </cell>
          <cell r="D21" t="str">
            <v>Industrial Sales Billed Non-Rev Stabil Mechanism</v>
          </cell>
          <cell r="E21">
            <v>461.3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Pending Actual</v>
          </cell>
        </row>
        <row r="22">
          <cell r="A22" t="str">
            <v>P04</v>
          </cell>
          <cell r="B22" t="str">
            <v>Water revenues - industrial</v>
          </cell>
          <cell r="C22">
            <v>40132000</v>
          </cell>
          <cell r="D22" t="str">
            <v>Industiral Sales Unbilled</v>
          </cell>
          <cell r="E22">
            <v>461.3</v>
          </cell>
          <cell r="F22">
            <v>9675.33</v>
          </cell>
          <cell r="G22">
            <v>27801.43</v>
          </cell>
          <cell r="H22">
            <v>-40177.760000000002</v>
          </cell>
          <cell r="I22">
            <v>22531.919999999998</v>
          </cell>
          <cell r="J22">
            <v>56030.9</v>
          </cell>
          <cell r="K22">
            <v>53370.76</v>
          </cell>
          <cell r="L22" t="str">
            <v>Pending Actual</v>
          </cell>
        </row>
        <row r="23">
          <cell r="A23">
            <v>0</v>
          </cell>
          <cell r="B23">
            <v>0</v>
          </cell>
          <cell r="C23">
            <v>0</v>
          </cell>
          <cell r="D23" t="str">
            <v>Water revenues - industrial</v>
          </cell>
          <cell r="E23">
            <v>0</v>
          </cell>
          <cell r="F23">
            <v>-2506762.04</v>
          </cell>
          <cell r="G23">
            <v>-2588315.86</v>
          </cell>
          <cell r="H23">
            <v>-2623037.91</v>
          </cell>
          <cell r="I23">
            <v>-2758206.48</v>
          </cell>
          <cell r="J23">
            <v>-2811428.82</v>
          </cell>
          <cell r="K23">
            <v>-1299546.1600000001</v>
          </cell>
          <cell r="L23" t="str">
            <v>Pending Actual</v>
          </cell>
        </row>
        <row r="24">
          <cell r="A24" t="str">
            <v>P05</v>
          </cell>
          <cell r="B24" t="str">
            <v>Water revenues - public fire</v>
          </cell>
          <cell r="C24">
            <v>40141000</v>
          </cell>
          <cell r="D24" t="str">
            <v>Public Fire Billed</v>
          </cell>
          <cell r="E24">
            <v>462.1</v>
          </cell>
          <cell r="F24">
            <v>-4432764.58</v>
          </cell>
          <cell r="G24">
            <v>-4411350.58</v>
          </cell>
          <cell r="H24">
            <v>-4430108.62</v>
          </cell>
          <cell r="I24">
            <v>-4423667.08</v>
          </cell>
          <cell r="J24">
            <v>-4618800.209999999</v>
          </cell>
          <cell r="K24">
            <v>-2076610.1</v>
          </cell>
          <cell r="L24" t="str">
            <v>Pending Actual</v>
          </cell>
        </row>
        <row r="25">
          <cell r="A25" t="str">
            <v>P05</v>
          </cell>
          <cell r="B25" t="str">
            <v>Water revenues - public fire</v>
          </cell>
          <cell r="C25">
            <v>40141200</v>
          </cell>
          <cell r="D25" t="str">
            <v>Public Fire Billed DSIC</v>
          </cell>
          <cell r="E25">
            <v>462.1</v>
          </cell>
          <cell r="F25">
            <v>-21516.84</v>
          </cell>
          <cell r="G25">
            <v>-66399.97</v>
          </cell>
          <cell r="H25">
            <v>-140514.91</v>
          </cell>
          <cell r="I25">
            <v>-227802.49</v>
          </cell>
          <cell r="J25">
            <v>-200430.8</v>
          </cell>
          <cell r="K25">
            <v>-200865.90999999997</v>
          </cell>
          <cell r="L25" t="str">
            <v>Pending Actual</v>
          </cell>
        </row>
        <row r="26">
          <cell r="A26" t="str">
            <v>P05</v>
          </cell>
          <cell r="B26" t="str">
            <v>Water revenues - public fire</v>
          </cell>
          <cell r="C26">
            <v>40142000</v>
          </cell>
          <cell r="D26" t="str">
            <v>Public Fire Unbilled</v>
          </cell>
          <cell r="E26">
            <v>462.1</v>
          </cell>
          <cell r="F26">
            <v>40600.42</v>
          </cell>
          <cell r="G26">
            <v>60709.25</v>
          </cell>
          <cell r="H26">
            <v>-102034.3</v>
          </cell>
          <cell r="I26">
            <v>-62.74</v>
          </cell>
          <cell r="J26">
            <v>-177.23</v>
          </cell>
          <cell r="K26">
            <v>98.59999999999998</v>
          </cell>
          <cell r="L26" t="str">
            <v>Pending Actual</v>
          </cell>
        </row>
        <row r="27">
          <cell r="A27">
            <v>0</v>
          </cell>
          <cell r="B27">
            <v>0</v>
          </cell>
          <cell r="C27">
            <v>0</v>
          </cell>
          <cell r="D27" t="str">
            <v>Water revenues - public fire</v>
          </cell>
          <cell r="E27">
            <v>0</v>
          </cell>
          <cell r="F27">
            <v>-4413681</v>
          </cell>
          <cell r="G27">
            <v>-4417041.3</v>
          </cell>
          <cell r="H27">
            <v>-4672657.83</v>
          </cell>
          <cell r="I27">
            <v>-4651532.3099999996</v>
          </cell>
          <cell r="J27">
            <v>-4819408.24</v>
          </cell>
          <cell r="K27">
            <v>-2277377.41</v>
          </cell>
          <cell r="L27" t="str">
            <v>Pending Actual</v>
          </cell>
        </row>
        <row r="28">
          <cell r="A28" t="str">
            <v>P06</v>
          </cell>
          <cell r="B28" t="str">
            <v>Water revenues - private fire</v>
          </cell>
          <cell r="C28">
            <v>40145000</v>
          </cell>
          <cell r="D28" t="str">
            <v>Private Fire Billed</v>
          </cell>
          <cell r="E28">
            <v>462.2</v>
          </cell>
          <cell r="F28">
            <v>-2955879.76</v>
          </cell>
          <cell r="G28">
            <v>-3003128.05</v>
          </cell>
          <cell r="H28">
            <v>-3107621.46</v>
          </cell>
          <cell r="I28">
            <v>-3229762.58</v>
          </cell>
          <cell r="J28">
            <v>-3811411.4099999997</v>
          </cell>
          <cell r="K28">
            <v>-1861213.21</v>
          </cell>
          <cell r="L28" t="str">
            <v>Pending Actual</v>
          </cell>
        </row>
        <row r="29">
          <cell r="A29" t="str">
            <v>P06</v>
          </cell>
          <cell r="B29" t="str">
            <v>Water revenues - private fire</v>
          </cell>
          <cell r="C29">
            <v>40145100</v>
          </cell>
          <cell r="D29" t="str">
            <v>Private Fire Billed Surcharge</v>
          </cell>
          <cell r="E29">
            <v>462.2</v>
          </cell>
          <cell r="F29">
            <v>0</v>
          </cell>
          <cell r="G29">
            <v>0</v>
          </cell>
          <cell r="H29">
            <v>18.690000000000001</v>
          </cell>
          <cell r="I29">
            <v>0</v>
          </cell>
          <cell r="J29">
            <v>0</v>
          </cell>
          <cell r="K29">
            <v>0</v>
          </cell>
          <cell r="L29" t="str">
            <v>Pending Actual</v>
          </cell>
        </row>
        <row r="30">
          <cell r="A30" t="str">
            <v>P06</v>
          </cell>
          <cell r="B30" t="str">
            <v>Water revenues - private fire</v>
          </cell>
          <cell r="C30">
            <v>40145200</v>
          </cell>
          <cell r="D30" t="str">
            <v>Private Fire Billed DSIC</v>
          </cell>
          <cell r="E30">
            <v>462.2</v>
          </cell>
          <cell r="F30">
            <v>-13732.26</v>
          </cell>
          <cell r="G30">
            <v>-44866.57</v>
          </cell>
          <cell r="H30">
            <v>-103893.97</v>
          </cell>
          <cell r="I30">
            <v>-172860.06</v>
          </cell>
          <cell r="J30">
            <v>-144209.43</v>
          </cell>
          <cell r="K30">
            <v>-140404.91</v>
          </cell>
          <cell r="L30" t="str">
            <v>Pending Actual</v>
          </cell>
        </row>
        <row r="31">
          <cell r="A31" t="str">
            <v>P06</v>
          </cell>
          <cell r="B31" t="str">
            <v>Water revenues - private fire</v>
          </cell>
          <cell r="C31">
            <v>40146000</v>
          </cell>
          <cell r="D31" t="str">
            <v>Private Fire Unbilled</v>
          </cell>
          <cell r="E31">
            <v>462.2</v>
          </cell>
          <cell r="F31">
            <v>37140.26</v>
          </cell>
          <cell r="G31">
            <v>46407.7</v>
          </cell>
          <cell r="H31">
            <v>-100936.34</v>
          </cell>
          <cell r="I31">
            <v>-15738.89</v>
          </cell>
          <cell r="J31">
            <v>-29246.63</v>
          </cell>
          <cell r="K31">
            <v>15715.000000000004</v>
          </cell>
          <cell r="L31" t="str">
            <v>Pending Actual</v>
          </cell>
        </row>
        <row r="32">
          <cell r="A32">
            <v>0</v>
          </cell>
          <cell r="B32">
            <v>0</v>
          </cell>
          <cell r="C32">
            <v>0</v>
          </cell>
          <cell r="D32" t="str">
            <v>Water revenues - private fire</v>
          </cell>
          <cell r="E32">
            <v>0</v>
          </cell>
          <cell r="F32">
            <v>-2932471.76</v>
          </cell>
          <cell r="G32">
            <v>-3001586.92</v>
          </cell>
          <cell r="H32">
            <v>-3312433.08</v>
          </cell>
          <cell r="I32">
            <v>-3418361.53</v>
          </cell>
          <cell r="J32">
            <v>-3984867.47</v>
          </cell>
          <cell r="K32">
            <v>-1985903.1199999999</v>
          </cell>
          <cell r="L32" t="str">
            <v>Pending Actual</v>
          </cell>
        </row>
        <row r="33">
          <cell r="A33" t="str">
            <v>P07</v>
          </cell>
          <cell r="B33" t="str">
            <v>Water revenues - public authority</v>
          </cell>
          <cell r="C33">
            <v>40151000</v>
          </cell>
          <cell r="D33" t="str">
            <v>Public Authority Billed</v>
          </cell>
          <cell r="E33">
            <v>461.4</v>
          </cell>
          <cell r="F33">
            <v>-5873105.9699999988</v>
          </cell>
          <cell r="G33">
            <v>-6493542.330000001</v>
          </cell>
          <cell r="H33">
            <v>-6816015.6400000006</v>
          </cell>
          <cell r="I33">
            <v>-6771355.6899999995</v>
          </cell>
          <cell r="J33">
            <v>-7606240.3599999994</v>
          </cell>
          <cell r="K33">
            <v>-3611863.41</v>
          </cell>
          <cell r="L33" t="str">
            <v>Pending Actual</v>
          </cell>
        </row>
        <row r="34">
          <cell r="A34" t="str">
            <v>P07</v>
          </cell>
          <cell r="B34" t="str">
            <v>Water revenues - public authority</v>
          </cell>
          <cell r="C34">
            <v>40151200</v>
          </cell>
          <cell r="D34" t="str">
            <v>Public Authority Billed DSIC</v>
          </cell>
          <cell r="E34">
            <v>461.4</v>
          </cell>
          <cell r="F34">
            <v>-27706.500000000004</v>
          </cell>
          <cell r="G34">
            <v>-96295.599999999991</v>
          </cell>
          <cell r="H34">
            <v>-225412.27000000005</v>
          </cell>
          <cell r="I34">
            <v>-353266.27</v>
          </cell>
          <cell r="J34">
            <v>-323674.61000000004</v>
          </cell>
          <cell r="K34">
            <v>-290106.09999999998</v>
          </cell>
          <cell r="L34" t="str">
            <v>Pending Actual</v>
          </cell>
        </row>
        <row r="35">
          <cell r="A35" t="str">
            <v>P07</v>
          </cell>
          <cell r="B35" t="str">
            <v>Water revenues - public authority</v>
          </cell>
          <cell r="C35">
            <v>40152000</v>
          </cell>
          <cell r="D35" t="str">
            <v>Public Authority Unbilled</v>
          </cell>
          <cell r="E35">
            <v>461.4</v>
          </cell>
          <cell r="F35">
            <v>-50463.27</v>
          </cell>
          <cell r="G35">
            <v>67011.600000000006</v>
          </cell>
          <cell r="H35">
            <v>-10591.210000000001</v>
          </cell>
          <cell r="I35">
            <v>-46345.279999999999</v>
          </cell>
          <cell r="J35">
            <v>-137405.47</v>
          </cell>
          <cell r="K35">
            <v>69700.47</v>
          </cell>
          <cell r="L35" t="str">
            <v>Pending Actual</v>
          </cell>
        </row>
        <row r="36">
          <cell r="A36">
            <v>0</v>
          </cell>
          <cell r="B36">
            <v>0</v>
          </cell>
          <cell r="C36">
            <v>0</v>
          </cell>
          <cell r="D36" t="str">
            <v>Water revenues - public authority</v>
          </cell>
          <cell r="E36">
            <v>0</v>
          </cell>
          <cell r="F36">
            <v>-5951275.7400000002</v>
          </cell>
          <cell r="G36">
            <v>-6522826.3300000001</v>
          </cell>
          <cell r="H36">
            <v>-7052019.1199999992</v>
          </cell>
          <cell r="I36">
            <v>-7170967.2400000002</v>
          </cell>
          <cell r="J36">
            <v>-8067320.4400000004</v>
          </cell>
          <cell r="K36">
            <v>-3832269.04</v>
          </cell>
          <cell r="L36" t="str">
            <v>Pending Actual</v>
          </cell>
        </row>
        <row r="37">
          <cell r="A37" t="str">
            <v>P08</v>
          </cell>
          <cell r="B37" t="str">
            <v>Water revenues - sales for resale</v>
          </cell>
          <cell r="C37">
            <v>40161000</v>
          </cell>
          <cell r="D37" t="str">
            <v>Sales for Resale Billed</v>
          </cell>
          <cell r="E37">
            <v>466</v>
          </cell>
          <cell r="F37">
            <v>-1075204.0900000001</v>
          </cell>
          <cell r="G37">
            <v>-1195780.8699999999</v>
          </cell>
          <cell r="H37">
            <v>-1353086.18</v>
          </cell>
          <cell r="I37">
            <v>-1627107.7000000002</v>
          </cell>
          <cell r="J37">
            <v>-2026243.2</v>
          </cell>
          <cell r="K37">
            <v>-974380.85999999987</v>
          </cell>
          <cell r="L37" t="str">
            <v>Pending Actual</v>
          </cell>
        </row>
        <row r="38">
          <cell r="A38" t="str">
            <v>P08</v>
          </cell>
          <cell r="B38" t="str">
            <v>Water revenues - sales for resale</v>
          </cell>
          <cell r="C38">
            <v>40161050</v>
          </cell>
          <cell r="D38" t="str">
            <v>Sales for Resale Billed Interco</v>
          </cell>
          <cell r="E38">
            <v>467</v>
          </cell>
          <cell r="F38">
            <v>-9478.33</v>
          </cell>
          <cell r="G38">
            <v>-2548.58</v>
          </cell>
          <cell r="H38">
            <v>-1266.44</v>
          </cell>
          <cell r="I38">
            <v>0</v>
          </cell>
          <cell r="J38">
            <v>0</v>
          </cell>
          <cell r="K38">
            <v>0</v>
          </cell>
          <cell r="L38" t="str">
            <v>Pending Actual</v>
          </cell>
        </row>
        <row r="39">
          <cell r="A39" t="str">
            <v>P08</v>
          </cell>
          <cell r="B39" t="str">
            <v>Water revenues - sales for resale</v>
          </cell>
          <cell r="C39">
            <v>40161200</v>
          </cell>
          <cell r="D39" t="str">
            <v>Sales for Resale Billed DSIC</v>
          </cell>
          <cell r="E39">
            <v>466</v>
          </cell>
          <cell r="F39">
            <v>-5286.99</v>
          </cell>
          <cell r="G39">
            <v>-17373.03</v>
          </cell>
          <cell r="H39">
            <v>-43484.97</v>
          </cell>
          <cell r="I39">
            <v>-84703.45</v>
          </cell>
          <cell r="J39">
            <v>-91830.7</v>
          </cell>
          <cell r="K39">
            <v>-78754.22</v>
          </cell>
          <cell r="L39" t="str">
            <v>Pending Actual</v>
          </cell>
        </row>
        <row r="40">
          <cell r="A40" t="str">
            <v>P08</v>
          </cell>
          <cell r="B40" t="str">
            <v>Water revenues - sales for resale</v>
          </cell>
          <cell r="C40">
            <v>40162000</v>
          </cell>
          <cell r="D40" t="str">
            <v>Sales for Resale Unbilled</v>
          </cell>
          <cell r="E40">
            <v>466</v>
          </cell>
          <cell r="F40">
            <v>-28626.54</v>
          </cell>
          <cell r="G40">
            <v>10422.91</v>
          </cell>
          <cell r="H40">
            <v>-20071.11</v>
          </cell>
          <cell r="I40">
            <v>2641.4700000000003</v>
          </cell>
          <cell r="J40">
            <v>-31486.269999999997</v>
          </cell>
          <cell r="K40">
            <v>64409.489999999991</v>
          </cell>
          <cell r="L40" t="str">
            <v>Pending Actual</v>
          </cell>
        </row>
        <row r="41">
          <cell r="A41">
            <v>0</v>
          </cell>
          <cell r="B41">
            <v>0</v>
          </cell>
          <cell r="C41">
            <v>0</v>
          </cell>
          <cell r="D41" t="str">
            <v>Water revenues - sales for resale</v>
          </cell>
          <cell r="E41">
            <v>0</v>
          </cell>
          <cell r="F41">
            <v>-1118595.95</v>
          </cell>
          <cell r="G41">
            <v>-1205279.57</v>
          </cell>
          <cell r="H41">
            <v>-1417908.7</v>
          </cell>
          <cell r="I41">
            <v>-1709169.68</v>
          </cell>
          <cell r="J41">
            <v>-2149560.17</v>
          </cell>
          <cell r="K41">
            <v>-988725.59000000008</v>
          </cell>
          <cell r="L41" t="str">
            <v>Pending Actual</v>
          </cell>
        </row>
        <row r="42">
          <cell r="A42" t="str">
            <v>P09</v>
          </cell>
          <cell r="B42" t="str">
            <v>Water revenues - other</v>
          </cell>
          <cell r="C42">
            <v>40171000</v>
          </cell>
          <cell r="D42" t="str">
            <v>Misc Sales Billed</v>
          </cell>
          <cell r="E42">
            <v>474</v>
          </cell>
          <cell r="F42">
            <v>-214211.67</v>
          </cell>
          <cell r="G42">
            <v>-136103.38</v>
          </cell>
          <cell r="H42">
            <v>-105830.22</v>
          </cell>
          <cell r="I42">
            <v>-117101.36</v>
          </cell>
          <cell r="J42">
            <v>-125875.16</v>
          </cell>
          <cell r="K42">
            <v>-61693.710000000006</v>
          </cell>
          <cell r="L42" t="str">
            <v>Pending Actual</v>
          </cell>
        </row>
        <row r="43">
          <cell r="A43" t="str">
            <v>P09</v>
          </cell>
          <cell r="B43" t="str">
            <v>Water revenues - other</v>
          </cell>
          <cell r="C43">
            <v>40171100</v>
          </cell>
          <cell r="D43" t="str">
            <v>Misc Sales Billed Surcharge</v>
          </cell>
          <cell r="E43">
            <v>474</v>
          </cell>
          <cell r="F43">
            <v>-396.51000000000005</v>
          </cell>
          <cell r="G43">
            <v>-1711.5</v>
          </cell>
          <cell r="H43">
            <v>-3424.43</v>
          </cell>
          <cell r="I43">
            <v>-6665.88</v>
          </cell>
          <cell r="J43">
            <v>-5102.3</v>
          </cell>
          <cell r="K43">
            <v>-4477.08</v>
          </cell>
          <cell r="L43" t="str">
            <v>Pending Actual</v>
          </cell>
        </row>
        <row r="44">
          <cell r="A44" t="str">
            <v>P09</v>
          </cell>
          <cell r="B44" t="str">
            <v>Water revenues - other</v>
          </cell>
          <cell r="C44">
            <v>40171300</v>
          </cell>
          <cell r="D44" t="str">
            <v>Misc Sales Billed Unmetered</v>
          </cell>
          <cell r="E44">
            <v>474</v>
          </cell>
          <cell r="F44">
            <v>-135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Pending Actual</v>
          </cell>
        </row>
        <row r="45">
          <cell r="A45" t="str">
            <v>P09</v>
          </cell>
          <cell r="B45" t="str">
            <v>Water revenues - other</v>
          </cell>
          <cell r="C45">
            <v>40172000</v>
          </cell>
          <cell r="D45" t="str">
            <v>Misc Sales Unbilled</v>
          </cell>
          <cell r="E45">
            <v>474</v>
          </cell>
          <cell r="F45">
            <v>-3668.2</v>
          </cell>
          <cell r="G45">
            <v>539.75</v>
          </cell>
          <cell r="H45">
            <v>23149.74</v>
          </cell>
          <cell r="I45">
            <v>-22975.19</v>
          </cell>
          <cell r="J45">
            <v>-4721.91</v>
          </cell>
          <cell r="K45">
            <v>-683.86999999999989</v>
          </cell>
          <cell r="L45" t="str">
            <v>Pending Actual</v>
          </cell>
        </row>
        <row r="46">
          <cell r="A46" t="str">
            <v>P09</v>
          </cell>
          <cell r="B46" t="str">
            <v>Water revenues - other</v>
          </cell>
          <cell r="C46">
            <v>40180100</v>
          </cell>
          <cell r="D46" t="str">
            <v>Other Water Revenue - Temp Service</v>
          </cell>
          <cell r="E46">
            <v>471</v>
          </cell>
          <cell r="F46">
            <v>-15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Pending Actual</v>
          </cell>
        </row>
        <row r="47">
          <cell r="A47" t="str">
            <v>P09</v>
          </cell>
          <cell r="B47" t="str">
            <v>Water revenues - other</v>
          </cell>
          <cell r="C47">
            <v>40189900</v>
          </cell>
          <cell r="D47" t="str">
            <v>Other Water Revenue</v>
          </cell>
          <cell r="E47">
            <v>474</v>
          </cell>
          <cell r="F47">
            <v>1331071.9700000002</v>
          </cell>
          <cell r="G47">
            <v>714506.25</v>
          </cell>
          <cell r="H47">
            <v>-714625.54999999993</v>
          </cell>
          <cell r="I47">
            <v>0</v>
          </cell>
          <cell r="J47">
            <v>0</v>
          </cell>
          <cell r="K47">
            <v>-5992505.9199999999</v>
          </cell>
          <cell r="L47" t="str">
            <v>Pending Actual</v>
          </cell>
        </row>
        <row r="48">
          <cell r="A48" t="str">
            <v>P09</v>
          </cell>
          <cell r="B48" t="str">
            <v>Water revenues - other</v>
          </cell>
          <cell r="C48">
            <v>40189999</v>
          </cell>
          <cell r="D48" t="str">
            <v>Other Water Revenue - Leak Adjustment</v>
          </cell>
          <cell r="E48">
            <v>474</v>
          </cell>
          <cell r="F48">
            <v>-5.79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Pending Actual</v>
          </cell>
        </row>
        <row r="49">
          <cell r="A49">
            <v>0</v>
          </cell>
          <cell r="B49">
            <v>0</v>
          </cell>
          <cell r="C49">
            <v>0</v>
          </cell>
          <cell r="D49" t="str">
            <v>Water revenues - other</v>
          </cell>
          <cell r="E49">
            <v>0</v>
          </cell>
          <cell r="F49">
            <v>1112639.8</v>
          </cell>
          <cell r="G49">
            <v>577231.12</v>
          </cell>
          <cell r="H49">
            <v>-800730.46</v>
          </cell>
          <cell r="I49">
            <v>-146742.43</v>
          </cell>
          <cell r="J49">
            <v>-135699.37</v>
          </cell>
          <cell r="K49">
            <v>-6059360.5800000001</v>
          </cell>
          <cell r="L49" t="str">
            <v>Pending Actual</v>
          </cell>
        </row>
        <row r="50">
          <cell r="A50">
            <v>0</v>
          </cell>
          <cell r="B50">
            <v>0</v>
          </cell>
          <cell r="C50">
            <v>0</v>
          </cell>
          <cell r="D50" t="str">
            <v>Water revenues</v>
          </cell>
          <cell r="E50">
            <v>0</v>
          </cell>
          <cell r="F50">
            <v>-98571344.049999997</v>
          </cell>
          <cell r="G50">
            <v>-100451374.50999999</v>
          </cell>
          <cell r="H50">
            <v>-107042260.69</v>
          </cell>
          <cell r="I50">
            <v>-110769941.52</v>
          </cell>
          <cell r="J50">
            <v>-122225415.28</v>
          </cell>
          <cell r="K50">
            <v>-64238988.100000001</v>
          </cell>
          <cell r="L50" t="str">
            <v>Pending Actual</v>
          </cell>
        </row>
        <row r="51">
          <cell r="A51" t="str">
            <v>P10</v>
          </cell>
          <cell r="B51" t="str">
            <v>Sewer revenues</v>
          </cell>
          <cell r="C51">
            <v>40211000</v>
          </cell>
          <cell r="D51" t="str">
            <v>Domestic WW Service Billed</v>
          </cell>
          <cell r="E51">
            <v>522.1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Pending Actual</v>
          </cell>
        </row>
        <row r="52">
          <cell r="A52" t="str">
            <v>P10</v>
          </cell>
          <cell r="B52" t="str">
            <v>Sewer revenues</v>
          </cell>
          <cell r="C52">
            <v>40212000</v>
          </cell>
          <cell r="D52" t="str">
            <v>Domestic WW Service Unbilled</v>
          </cell>
          <cell r="E52">
            <v>522.1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Pending Actual</v>
          </cell>
        </row>
        <row r="53">
          <cell r="A53" t="str">
            <v>P10</v>
          </cell>
          <cell r="B53" t="str">
            <v>Sewer revenues</v>
          </cell>
          <cell r="C53">
            <v>40221000</v>
          </cell>
          <cell r="D53" t="str">
            <v>Commerical WW Service Billed</v>
          </cell>
          <cell r="E53">
            <v>522.20000000000005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Pending Actual</v>
          </cell>
        </row>
        <row r="54">
          <cell r="A54" t="str">
            <v>P10</v>
          </cell>
          <cell r="B54" t="str">
            <v>Sewer revenues</v>
          </cell>
          <cell r="C54">
            <v>40222000</v>
          </cell>
          <cell r="D54" t="str">
            <v>Commercial WW Service Unbilled</v>
          </cell>
          <cell r="E54">
            <v>522.20000000000005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Pending Actual</v>
          </cell>
        </row>
        <row r="55">
          <cell r="A55" t="str">
            <v>P10</v>
          </cell>
          <cell r="B55" t="str">
            <v>Sewer revenues</v>
          </cell>
          <cell r="C55">
            <v>40231000</v>
          </cell>
          <cell r="D55" t="str">
            <v>Industrial WW Service Billed</v>
          </cell>
          <cell r="E55">
            <v>522.29999999999995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Pending Actual</v>
          </cell>
        </row>
        <row r="56">
          <cell r="A56" t="str">
            <v>P10</v>
          </cell>
          <cell r="B56" t="str">
            <v>Sewer revenues</v>
          </cell>
          <cell r="C56">
            <v>40232000</v>
          </cell>
          <cell r="D56" t="str">
            <v>Industrial WW Service Unbilled</v>
          </cell>
          <cell r="E56">
            <v>522.29999999999995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Pending Actual</v>
          </cell>
        </row>
        <row r="57">
          <cell r="A57" t="str">
            <v>P10</v>
          </cell>
          <cell r="B57" t="str">
            <v>Sewer revenues</v>
          </cell>
          <cell r="C57">
            <v>40251000</v>
          </cell>
          <cell r="D57" t="str">
            <v>Public Authority WW Service Billed</v>
          </cell>
          <cell r="E57">
            <v>522.4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Pending Actual</v>
          </cell>
        </row>
        <row r="58">
          <cell r="A58" t="str">
            <v>P10</v>
          </cell>
          <cell r="B58" t="str">
            <v>Sewer revenues</v>
          </cell>
          <cell r="C58">
            <v>40252000</v>
          </cell>
          <cell r="D58" t="str">
            <v>Public Authority WW Service Unbilled</v>
          </cell>
          <cell r="E58">
            <v>522.4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Pending Actual</v>
          </cell>
        </row>
        <row r="59">
          <cell r="A59">
            <v>0</v>
          </cell>
          <cell r="B59">
            <v>0</v>
          </cell>
          <cell r="C59">
            <v>0</v>
          </cell>
          <cell r="D59" t="str">
            <v>Sewer revenues</v>
          </cell>
          <cell r="E59">
            <v>0</v>
          </cell>
          <cell r="F59">
            <v>-199302.53</v>
          </cell>
          <cell r="G59">
            <v>-215746.84</v>
          </cell>
          <cell r="H59">
            <v>-45419.85</v>
          </cell>
          <cell r="I59">
            <v>33.47</v>
          </cell>
          <cell r="J59">
            <v>9.14</v>
          </cell>
          <cell r="K59">
            <v>0</v>
          </cell>
          <cell r="L59" t="str">
            <v>Pending Actual</v>
          </cell>
        </row>
        <row r="60">
          <cell r="A60" t="str">
            <v>P11</v>
          </cell>
          <cell r="B60" t="str">
            <v>Other revenues</v>
          </cell>
          <cell r="C60">
            <v>40310100</v>
          </cell>
          <cell r="D60" t="str">
            <v>Other Revenue - Late Payment Charge</v>
          </cell>
          <cell r="E60">
            <v>470</v>
          </cell>
          <cell r="F60">
            <v>-160529.42000000001</v>
          </cell>
          <cell r="G60">
            <v>-650368.57999999996</v>
          </cell>
          <cell r="H60">
            <v>-780829.34000000008</v>
          </cell>
          <cell r="I60">
            <v>-766524.52</v>
          </cell>
          <cell r="J60">
            <v>-688589.94</v>
          </cell>
          <cell r="K60">
            <v>-310863.11</v>
          </cell>
          <cell r="L60" t="str">
            <v>Pending Actual</v>
          </cell>
        </row>
        <row r="61">
          <cell r="A61" t="str">
            <v>P11</v>
          </cell>
          <cell r="B61" t="str">
            <v>Other revenues</v>
          </cell>
          <cell r="C61">
            <v>40310200</v>
          </cell>
          <cell r="D61" t="str">
            <v>Other Revenue - Rent</v>
          </cell>
          <cell r="E61">
            <v>472</v>
          </cell>
          <cell r="F61">
            <v>-96947.17</v>
          </cell>
          <cell r="G61">
            <v>-126659.51</v>
          </cell>
          <cell r="H61">
            <v>-105704.76</v>
          </cell>
          <cell r="I61">
            <v>-116543.67</v>
          </cell>
          <cell r="J61">
            <v>-119332.28</v>
          </cell>
          <cell r="K61">
            <v>-61111.140000000007</v>
          </cell>
          <cell r="L61" t="str">
            <v>Pending Actual</v>
          </cell>
        </row>
        <row r="62">
          <cell r="A62" t="str">
            <v>P11</v>
          </cell>
          <cell r="B62" t="str">
            <v>Other revenues</v>
          </cell>
          <cell r="C62">
            <v>40310250</v>
          </cell>
          <cell r="D62" t="str">
            <v>Other Revenue - Rent Interco</v>
          </cell>
          <cell r="E62">
            <v>473</v>
          </cell>
          <cell r="F62">
            <v>-154929.96</v>
          </cell>
          <cell r="G62">
            <v>-154929.96</v>
          </cell>
          <cell r="H62">
            <v>-154929.96</v>
          </cell>
          <cell r="I62">
            <v>-224963.04</v>
          </cell>
          <cell r="J62">
            <v>-228244.32</v>
          </cell>
          <cell r="K62">
            <v>-80286.720000000001</v>
          </cell>
          <cell r="L62" t="str">
            <v>Pending Actual</v>
          </cell>
        </row>
        <row r="63">
          <cell r="A63" t="str">
            <v>P11</v>
          </cell>
          <cell r="B63" t="str">
            <v>Other revenues</v>
          </cell>
          <cell r="C63">
            <v>40310400</v>
          </cell>
          <cell r="D63" t="str">
            <v>Other Revenue - NSF Check Charge</v>
          </cell>
          <cell r="E63">
            <v>471</v>
          </cell>
          <cell r="F63">
            <v>-21780</v>
          </cell>
          <cell r="G63">
            <v>-28032</v>
          </cell>
          <cell r="H63">
            <v>-34476</v>
          </cell>
          <cell r="I63">
            <v>-34092</v>
          </cell>
          <cell r="J63">
            <v>-35904</v>
          </cell>
          <cell r="K63">
            <v>-18456</v>
          </cell>
          <cell r="L63" t="str">
            <v>Pending Actual</v>
          </cell>
        </row>
        <row r="64">
          <cell r="A64" t="str">
            <v>P11</v>
          </cell>
          <cell r="B64" t="str">
            <v>Other revenues</v>
          </cell>
          <cell r="C64">
            <v>40310500</v>
          </cell>
          <cell r="D64" t="str">
            <v>Other Revenue - Application/Initiation Fee</v>
          </cell>
          <cell r="E64">
            <v>471</v>
          </cell>
          <cell r="F64">
            <v>-701004.61</v>
          </cell>
          <cell r="G64">
            <v>-638518</v>
          </cell>
          <cell r="H64">
            <v>-617197.65</v>
          </cell>
          <cell r="I64">
            <v>-625774.07999999996</v>
          </cell>
          <cell r="J64">
            <v>-628714.06000000006</v>
          </cell>
          <cell r="K64">
            <v>-256094.54</v>
          </cell>
          <cell r="L64" t="str">
            <v>Pending Actual</v>
          </cell>
        </row>
        <row r="65">
          <cell r="A65" t="str">
            <v>P11</v>
          </cell>
          <cell r="B65" t="str">
            <v>Other revenues</v>
          </cell>
          <cell r="C65">
            <v>40310600</v>
          </cell>
          <cell r="D65" t="str">
            <v>Other Revenue - Usage Data</v>
          </cell>
          <cell r="E65">
            <v>471</v>
          </cell>
          <cell r="F65">
            <v>-46085.37</v>
          </cell>
          <cell r="G65">
            <v>-49924.74</v>
          </cell>
          <cell r="H65">
            <v>-61306.97</v>
          </cell>
          <cell r="I65">
            <v>-61647.88</v>
          </cell>
          <cell r="J65">
            <v>-61997.48</v>
          </cell>
          <cell r="K65">
            <v>-30620.71</v>
          </cell>
          <cell r="L65" t="str">
            <v>Pending Actual</v>
          </cell>
        </row>
        <row r="66">
          <cell r="A66" t="str">
            <v>P11</v>
          </cell>
          <cell r="B66" t="str">
            <v>Other revenues</v>
          </cell>
          <cell r="C66">
            <v>40310700</v>
          </cell>
          <cell r="D66" t="str">
            <v>Other Revenue - Reconnection Fee</v>
          </cell>
          <cell r="E66">
            <v>471</v>
          </cell>
          <cell r="F66">
            <v>-140461.99</v>
          </cell>
          <cell r="G66">
            <v>-333578</v>
          </cell>
          <cell r="H66">
            <v>-486810</v>
          </cell>
          <cell r="I66">
            <v>-564626</v>
          </cell>
          <cell r="J66">
            <v>-418236</v>
          </cell>
          <cell r="K66">
            <v>-188954</v>
          </cell>
          <cell r="L66" t="str">
            <v>Pending Actual</v>
          </cell>
        </row>
        <row r="67">
          <cell r="A67" t="str">
            <v>P11</v>
          </cell>
          <cell r="B67" t="str">
            <v>Other revenues</v>
          </cell>
          <cell r="C67">
            <v>40313000</v>
          </cell>
          <cell r="D67" t="str">
            <v>Other Revenue - After Hrs Charge</v>
          </cell>
          <cell r="E67">
            <v>471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-112</v>
          </cell>
          <cell r="K67">
            <v>0</v>
          </cell>
          <cell r="L67" t="str">
            <v>Pending Actual</v>
          </cell>
        </row>
        <row r="68">
          <cell r="A68" t="str">
            <v>P11</v>
          </cell>
          <cell r="B68" t="str">
            <v>Other revenues</v>
          </cell>
          <cell r="C68">
            <v>40319900</v>
          </cell>
          <cell r="D68" t="str">
            <v>Other Revenue - Misc Service</v>
          </cell>
          <cell r="E68">
            <v>471</v>
          </cell>
          <cell r="F68">
            <v>-1051.7</v>
          </cell>
          <cell r="G68">
            <v>0</v>
          </cell>
          <cell r="H68">
            <v>-27564.36</v>
          </cell>
          <cell r="I68">
            <v>-55128.72</v>
          </cell>
          <cell r="J68">
            <v>-27596.23</v>
          </cell>
          <cell r="K68">
            <v>-34.840000000000003</v>
          </cell>
          <cell r="L68" t="str">
            <v>Pending Actual</v>
          </cell>
        </row>
        <row r="69">
          <cell r="A69" t="str">
            <v>P11</v>
          </cell>
          <cell r="B69" t="str">
            <v>Other revenues</v>
          </cell>
          <cell r="C69">
            <v>40359900</v>
          </cell>
          <cell r="D69" t="str">
            <v>Other Revenue WW - Misc Service</v>
          </cell>
          <cell r="E69">
            <v>536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 t="str">
            <v>Pending Actual</v>
          </cell>
        </row>
        <row r="70">
          <cell r="A70">
            <v>0</v>
          </cell>
          <cell r="B70">
            <v>0</v>
          </cell>
          <cell r="C70">
            <v>0</v>
          </cell>
          <cell r="D70" t="str">
            <v>Other revenues</v>
          </cell>
          <cell r="E70">
            <v>0</v>
          </cell>
          <cell r="F70">
            <v>-1330390.22</v>
          </cell>
          <cell r="G70">
            <v>-1989250.7900000003</v>
          </cell>
          <cell r="H70">
            <v>-2277259.0400000005</v>
          </cell>
          <cell r="I70">
            <v>-2457279.91</v>
          </cell>
          <cell r="J70">
            <v>-2219665.11</v>
          </cell>
          <cell r="K70">
            <v>-951274.8600000001</v>
          </cell>
          <cell r="L70" t="str">
            <v>Pending Actual</v>
          </cell>
        </row>
        <row r="71">
          <cell r="A71">
            <v>0</v>
          </cell>
          <cell r="B71">
            <v>0</v>
          </cell>
          <cell r="C71">
            <v>0</v>
          </cell>
          <cell r="D71" t="str">
            <v>Operating revenues</v>
          </cell>
          <cell r="E71">
            <v>0</v>
          </cell>
          <cell r="F71">
            <v>-100101036.8</v>
          </cell>
          <cell r="G71">
            <v>-102656372.14</v>
          </cell>
          <cell r="H71">
            <v>-109364939.58000001</v>
          </cell>
          <cell r="I71">
            <v>-113227187.96000001</v>
          </cell>
          <cell r="J71">
            <v>-124445071.25</v>
          </cell>
          <cell r="K71">
            <v>-65190262.959999993</v>
          </cell>
          <cell r="L71" t="str">
            <v>Pending Actual</v>
          </cell>
        </row>
        <row r="72">
          <cell r="A72" t="str">
            <v>P13</v>
          </cell>
          <cell r="B72" t="str">
            <v>Purchased water</v>
          </cell>
          <cell r="C72">
            <v>51010000</v>
          </cell>
          <cell r="D72" t="str">
            <v>Purchased Water</v>
          </cell>
          <cell r="E72">
            <v>610.1</v>
          </cell>
          <cell r="F72">
            <v>350140.4</v>
          </cell>
          <cell r="G72">
            <v>366184.10000000003</v>
          </cell>
          <cell r="H72">
            <v>377352.21</v>
          </cell>
          <cell r="I72">
            <v>345519.71</v>
          </cell>
          <cell r="J72">
            <v>335880.17</v>
          </cell>
          <cell r="K72">
            <v>186360.16</v>
          </cell>
          <cell r="L72" t="str">
            <v>Pending Actual</v>
          </cell>
        </row>
        <row r="73">
          <cell r="A73" t="str">
            <v>P13</v>
          </cell>
          <cell r="B73" t="str">
            <v>Purchased water</v>
          </cell>
          <cell r="C73">
            <v>51015000</v>
          </cell>
          <cell r="D73" t="str">
            <v>Purchased Water Interco</v>
          </cell>
          <cell r="E73">
            <v>610.1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 t="str">
            <v>Pending Actual</v>
          </cell>
        </row>
        <row r="74">
          <cell r="A74">
            <v>0</v>
          </cell>
          <cell r="B74">
            <v>0</v>
          </cell>
          <cell r="C74">
            <v>0</v>
          </cell>
          <cell r="D74" t="str">
            <v>Purchased water</v>
          </cell>
          <cell r="E74">
            <v>0</v>
          </cell>
          <cell r="F74">
            <v>350140.4</v>
          </cell>
          <cell r="G74">
            <v>366184.10000000003</v>
          </cell>
          <cell r="H74">
            <v>377352.21</v>
          </cell>
          <cell r="I74">
            <v>345519.71</v>
          </cell>
          <cell r="J74">
            <v>335880.17</v>
          </cell>
          <cell r="K74">
            <v>186360.16</v>
          </cell>
          <cell r="L74" t="str">
            <v>Pending Actual</v>
          </cell>
        </row>
        <row r="75">
          <cell r="A75" t="str">
            <v>P14</v>
          </cell>
          <cell r="B75" t="str">
            <v>Fuel and power</v>
          </cell>
          <cell r="C75">
            <v>51510000</v>
          </cell>
          <cell r="D75" t="str">
            <v>Purchased Power - Natural Account</v>
          </cell>
          <cell r="E75">
            <v>615.79999999999995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 t="str">
            <v>Pending Actual</v>
          </cell>
        </row>
        <row r="76">
          <cell r="A76" t="str">
            <v>P14</v>
          </cell>
          <cell r="B76" t="str">
            <v>Fuel and power</v>
          </cell>
          <cell r="C76">
            <v>51510011</v>
          </cell>
          <cell r="D76" t="str">
            <v>Purchased Power - Source of Supply</v>
          </cell>
          <cell r="E76">
            <v>615.1</v>
          </cell>
          <cell r="F76">
            <v>154290.54</v>
          </cell>
          <cell r="G76">
            <v>107177.94</v>
          </cell>
          <cell r="H76">
            <v>105022.88</v>
          </cell>
          <cell r="I76">
            <v>57100.71</v>
          </cell>
          <cell r="J76">
            <v>79223.83</v>
          </cell>
          <cell r="K76">
            <v>62878.80000000001</v>
          </cell>
          <cell r="L76" t="str">
            <v>Pending Actual</v>
          </cell>
        </row>
        <row r="77">
          <cell r="A77" t="str">
            <v>P14</v>
          </cell>
          <cell r="B77" t="str">
            <v>Fuel and power</v>
          </cell>
          <cell r="C77">
            <v>51510012</v>
          </cell>
          <cell r="D77" t="str">
            <v>Purchased Power - Pumping</v>
          </cell>
          <cell r="E77">
            <v>615.1</v>
          </cell>
          <cell r="F77">
            <v>507285.35</v>
          </cell>
          <cell r="G77">
            <v>574817.57000000007</v>
          </cell>
          <cell r="H77">
            <v>609647.80000000005</v>
          </cell>
          <cell r="I77">
            <v>572133.80000000005</v>
          </cell>
          <cell r="J77">
            <v>536875</v>
          </cell>
          <cell r="K77">
            <v>273216.63</v>
          </cell>
          <cell r="L77" t="str">
            <v>Pending Actual</v>
          </cell>
        </row>
        <row r="78">
          <cell r="A78" t="str">
            <v>P14</v>
          </cell>
          <cell r="B78" t="str">
            <v>Fuel and power</v>
          </cell>
          <cell r="C78">
            <v>51510013</v>
          </cell>
          <cell r="D78" t="str">
            <v>Purchased Power - Water Treatment</v>
          </cell>
          <cell r="E78">
            <v>615.29999999999995</v>
          </cell>
          <cell r="F78">
            <v>3361852.28</v>
          </cell>
          <cell r="G78">
            <v>3553948.4600000004</v>
          </cell>
          <cell r="H78">
            <v>4416114.9400000004</v>
          </cell>
          <cell r="I78">
            <v>4572466.5299999993</v>
          </cell>
          <cell r="J78">
            <v>4782824.0799999991</v>
          </cell>
          <cell r="K78">
            <v>2252393.46</v>
          </cell>
          <cell r="L78" t="str">
            <v>Pending Actual</v>
          </cell>
        </row>
        <row r="79">
          <cell r="A79" t="str">
            <v>P14</v>
          </cell>
          <cell r="B79" t="str">
            <v>Fuel and power</v>
          </cell>
          <cell r="C79">
            <v>51510014</v>
          </cell>
          <cell r="D79" t="str">
            <v>Purchased Power - Transmission &amp; Distribution</v>
          </cell>
          <cell r="E79">
            <v>615.5</v>
          </cell>
          <cell r="F79">
            <v>31149.51</v>
          </cell>
          <cell r="G79">
            <v>22818.92</v>
          </cell>
          <cell r="H79">
            <v>24568.85</v>
          </cell>
          <cell r="I79">
            <v>19565.22</v>
          </cell>
          <cell r="J79">
            <v>17969.73</v>
          </cell>
          <cell r="K79">
            <v>11110.63</v>
          </cell>
          <cell r="L79" t="str">
            <v>Pending Actual</v>
          </cell>
        </row>
        <row r="80">
          <cell r="A80" t="str">
            <v>P14</v>
          </cell>
          <cell r="B80" t="str">
            <v>Fuel and power</v>
          </cell>
          <cell r="C80">
            <v>51520000</v>
          </cell>
          <cell r="D80" t="str">
            <v>Fuel for Power Production</v>
          </cell>
          <cell r="E80">
            <v>616.1</v>
          </cell>
          <cell r="F80">
            <v>15324.06</v>
          </cell>
          <cell r="G80">
            <v>12870.21</v>
          </cell>
          <cell r="H80">
            <v>10135.09</v>
          </cell>
          <cell r="I80">
            <v>28602.27</v>
          </cell>
          <cell r="J80">
            <v>4156.43</v>
          </cell>
          <cell r="K80">
            <v>12095.12</v>
          </cell>
          <cell r="L80" t="str">
            <v>Pending Actual</v>
          </cell>
        </row>
        <row r="81">
          <cell r="A81">
            <v>0</v>
          </cell>
          <cell r="B81">
            <v>0</v>
          </cell>
          <cell r="C81">
            <v>0</v>
          </cell>
          <cell r="D81" t="str">
            <v>Fuel and power</v>
          </cell>
          <cell r="E81">
            <v>0</v>
          </cell>
          <cell r="F81">
            <v>4069901.7399999998</v>
          </cell>
          <cell r="G81">
            <v>4271633.0999999996</v>
          </cell>
          <cell r="H81">
            <v>5165489.5600000005</v>
          </cell>
          <cell r="I81">
            <v>5249868.53</v>
          </cell>
          <cell r="J81">
            <v>5421049.0700000003</v>
          </cell>
          <cell r="K81">
            <v>2611694.64</v>
          </cell>
          <cell r="L81" t="str">
            <v>Pending Actual</v>
          </cell>
        </row>
        <row r="82">
          <cell r="A82" t="str">
            <v>P15</v>
          </cell>
          <cell r="B82" t="str">
            <v>Chemicals</v>
          </cell>
          <cell r="C82">
            <v>51800000</v>
          </cell>
          <cell r="D82" t="str">
            <v>Chemicals</v>
          </cell>
          <cell r="E82">
            <v>618.29999999999995</v>
          </cell>
          <cell r="F82">
            <v>1860390.42</v>
          </cell>
          <cell r="G82">
            <v>2203330.09</v>
          </cell>
          <cell r="H82">
            <v>3237718.8899999997</v>
          </cell>
          <cell r="I82">
            <v>4506176.7</v>
          </cell>
          <cell r="J82">
            <v>4607122.8</v>
          </cell>
          <cell r="K82">
            <v>2219235.92</v>
          </cell>
          <cell r="L82" t="str">
            <v>Pending Actual</v>
          </cell>
        </row>
        <row r="83">
          <cell r="A83">
            <v>0</v>
          </cell>
          <cell r="B83">
            <v>0</v>
          </cell>
          <cell r="C83">
            <v>0</v>
          </cell>
          <cell r="D83" t="str">
            <v>Chemicals</v>
          </cell>
          <cell r="E83">
            <v>0</v>
          </cell>
          <cell r="F83">
            <v>1860390.42</v>
          </cell>
          <cell r="G83">
            <v>2203330.09</v>
          </cell>
          <cell r="H83">
            <v>3237718.8899999997</v>
          </cell>
          <cell r="I83">
            <v>4506176.7</v>
          </cell>
          <cell r="J83">
            <v>4607122.8</v>
          </cell>
          <cell r="K83">
            <v>2219235.92</v>
          </cell>
          <cell r="L83" t="str">
            <v>Pending Actual</v>
          </cell>
        </row>
        <row r="84">
          <cell r="A84" t="str">
            <v>P16</v>
          </cell>
          <cell r="B84" t="str">
            <v>Waste disposal</v>
          </cell>
          <cell r="C84">
            <v>51110000</v>
          </cell>
          <cell r="D84" t="str">
            <v>Waste Disposal</v>
          </cell>
          <cell r="E84">
            <v>675.3</v>
          </cell>
          <cell r="F84">
            <v>435075.42</v>
          </cell>
          <cell r="G84">
            <v>479454.28</v>
          </cell>
          <cell r="H84">
            <v>449451.64</v>
          </cell>
          <cell r="I84">
            <v>489592.74</v>
          </cell>
          <cell r="J84">
            <v>708058.73</v>
          </cell>
          <cell r="K84">
            <v>547417.75</v>
          </cell>
          <cell r="L84" t="str">
            <v>Pending Actual</v>
          </cell>
        </row>
        <row r="85">
          <cell r="A85">
            <v>0</v>
          </cell>
          <cell r="B85">
            <v>0</v>
          </cell>
          <cell r="C85">
            <v>0</v>
          </cell>
          <cell r="D85" t="str">
            <v>Waste disposal</v>
          </cell>
          <cell r="E85">
            <v>0</v>
          </cell>
          <cell r="F85">
            <v>435075.42</v>
          </cell>
          <cell r="G85">
            <v>479454.28</v>
          </cell>
          <cell r="H85">
            <v>449451.64</v>
          </cell>
          <cell r="I85">
            <v>489592.74</v>
          </cell>
          <cell r="J85">
            <v>708058.73</v>
          </cell>
          <cell r="K85">
            <v>547417.75</v>
          </cell>
          <cell r="L85" t="str">
            <v>Pending Actual</v>
          </cell>
        </row>
        <row r="86">
          <cell r="A86">
            <v>0</v>
          </cell>
          <cell r="B86">
            <v>0</v>
          </cell>
          <cell r="C86">
            <v>0</v>
          </cell>
          <cell r="D86" t="str">
            <v>Production costs</v>
          </cell>
          <cell r="E86">
            <v>0</v>
          </cell>
          <cell r="F86">
            <v>6715507.9800000004</v>
          </cell>
          <cell r="G86">
            <v>7320601.5700000003</v>
          </cell>
          <cell r="H86">
            <v>9230012.3000000007</v>
          </cell>
          <cell r="I86">
            <v>10591157.68</v>
          </cell>
          <cell r="J86">
            <v>11072110.769999998</v>
          </cell>
          <cell r="K86">
            <v>5564708.4700000007</v>
          </cell>
          <cell r="L86" t="str">
            <v>Pending Actual</v>
          </cell>
        </row>
        <row r="87">
          <cell r="A87" t="str">
            <v>P17</v>
          </cell>
          <cell r="B87" t="str">
            <v>Salaries and wages</v>
          </cell>
          <cell r="C87">
            <v>50100000</v>
          </cell>
          <cell r="D87" t="str">
            <v>Labor Natural Account</v>
          </cell>
          <cell r="E87">
            <v>601.79999999999995</v>
          </cell>
          <cell r="F87">
            <v>4069177.33</v>
          </cell>
          <cell r="G87">
            <v>4259707.28</v>
          </cell>
          <cell r="H87">
            <v>4715132.8099999996</v>
          </cell>
          <cell r="I87">
            <v>5246150.16</v>
          </cell>
          <cell r="J87">
            <v>5331698.1599999992</v>
          </cell>
          <cell r="K87">
            <v>2685776.41</v>
          </cell>
          <cell r="L87" t="str">
            <v>Pending Actual</v>
          </cell>
        </row>
        <row r="88">
          <cell r="A88" t="str">
            <v>P17</v>
          </cell>
          <cell r="B88" t="str">
            <v>Salaries and wages</v>
          </cell>
          <cell r="C88">
            <v>50100001</v>
          </cell>
          <cell r="D88" t="str">
            <v>Labor Expense Accrual</v>
          </cell>
          <cell r="E88">
            <v>601.79999999999995</v>
          </cell>
          <cell r="F88">
            <v>-99944.09</v>
          </cell>
          <cell r="G88">
            <v>5540.3999999999987</v>
          </cell>
          <cell r="H88">
            <v>24419.460000000003</v>
          </cell>
          <cell r="I88">
            <v>11838.449999999999</v>
          </cell>
          <cell r="J88">
            <v>33406.19</v>
          </cell>
          <cell r="K88">
            <v>11091.38999999999</v>
          </cell>
          <cell r="L88" t="str">
            <v>Pending Actual</v>
          </cell>
        </row>
        <row r="89">
          <cell r="A89" t="str">
            <v>P17</v>
          </cell>
          <cell r="B89" t="str">
            <v>Salaries and wages</v>
          </cell>
          <cell r="C89">
            <v>50101300</v>
          </cell>
          <cell r="D89" t="str">
            <v>Labor Oper Water Treatment</v>
          </cell>
          <cell r="E89">
            <v>601.29999999999995</v>
          </cell>
          <cell r="F89">
            <v>1810089.5</v>
          </cell>
          <cell r="G89">
            <v>1925903.81</v>
          </cell>
          <cell r="H89">
            <v>2062629.81</v>
          </cell>
          <cell r="I89">
            <v>2150462.98</v>
          </cell>
          <cell r="J89">
            <v>2253958.34</v>
          </cell>
          <cell r="K89">
            <v>1126456.5699999998</v>
          </cell>
          <cell r="L89" t="str">
            <v>Pending Actual</v>
          </cell>
        </row>
        <row r="90">
          <cell r="A90" t="str">
            <v>P17</v>
          </cell>
          <cell r="B90" t="str">
            <v>Salaries and wages</v>
          </cell>
          <cell r="C90">
            <v>50101305</v>
          </cell>
          <cell r="D90" t="str">
            <v>Labor Oper Water Treatment - Super &amp; Eng</v>
          </cell>
          <cell r="E90">
            <v>601.29999999999995</v>
          </cell>
          <cell r="F90">
            <v>59546.82</v>
          </cell>
          <cell r="G90">
            <v>66934.52</v>
          </cell>
          <cell r="H90">
            <v>69369.350000000006</v>
          </cell>
          <cell r="I90">
            <v>83076.160000000003</v>
          </cell>
          <cell r="J90">
            <v>85594.72</v>
          </cell>
          <cell r="K90">
            <v>37789.320000000007</v>
          </cell>
          <cell r="L90" t="str">
            <v>Pending Actual</v>
          </cell>
        </row>
        <row r="91">
          <cell r="A91" t="str">
            <v>P17</v>
          </cell>
          <cell r="B91" t="str">
            <v>Salaries and wages</v>
          </cell>
          <cell r="C91">
            <v>50101400</v>
          </cell>
          <cell r="D91" t="str">
            <v>Labor Oper Transmission &amp; Distribution</v>
          </cell>
          <cell r="E91">
            <v>601.5</v>
          </cell>
          <cell r="F91">
            <v>195514.58</v>
          </cell>
          <cell r="G91">
            <v>161067.07</v>
          </cell>
          <cell r="H91">
            <v>147893.49</v>
          </cell>
          <cell r="I91">
            <v>222576.03</v>
          </cell>
          <cell r="J91">
            <v>253824.69</v>
          </cell>
          <cell r="K91">
            <v>158654.39999999999</v>
          </cell>
          <cell r="L91" t="str">
            <v>Pending Actual</v>
          </cell>
        </row>
        <row r="92">
          <cell r="A92" t="str">
            <v>P17</v>
          </cell>
          <cell r="B92" t="str">
            <v>Salaries and wages</v>
          </cell>
          <cell r="C92">
            <v>50101405</v>
          </cell>
          <cell r="D92" t="str">
            <v>Labor Oper Trans &amp; Distr - Super &amp; Eng</v>
          </cell>
          <cell r="E92">
            <v>601.5</v>
          </cell>
          <cell r="F92">
            <v>9194.5300000000007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 t="str">
            <v>Pending Actual</v>
          </cell>
        </row>
        <row r="93">
          <cell r="A93" t="str">
            <v>P17</v>
          </cell>
          <cell r="B93" t="str">
            <v>Salaries and wages</v>
          </cell>
          <cell r="C93">
            <v>50101415</v>
          </cell>
          <cell r="D93" t="str">
            <v>Labor Oper Trans &amp; Distr - Lines</v>
          </cell>
          <cell r="E93">
            <v>601.5</v>
          </cell>
          <cell r="F93">
            <v>80026.3</v>
          </cell>
          <cell r="G93">
            <v>60045.95</v>
          </cell>
          <cell r="H93">
            <v>45380.58</v>
          </cell>
          <cell r="I93">
            <v>102784.37</v>
          </cell>
          <cell r="J93">
            <v>108091.82</v>
          </cell>
          <cell r="K93">
            <v>55935.76</v>
          </cell>
          <cell r="L93" t="str">
            <v>Pending Actual</v>
          </cell>
        </row>
        <row r="94">
          <cell r="A94" t="str">
            <v>P17</v>
          </cell>
          <cell r="B94" t="str">
            <v>Salaries and wages</v>
          </cell>
          <cell r="C94">
            <v>50101420</v>
          </cell>
          <cell r="D94" t="str">
            <v>Labor Oper Trans &amp; Distr - Meter</v>
          </cell>
          <cell r="E94">
            <v>601.5</v>
          </cell>
          <cell r="F94">
            <v>675359.28</v>
          </cell>
          <cell r="G94">
            <v>682780.79</v>
          </cell>
          <cell r="H94">
            <v>704209.28</v>
          </cell>
          <cell r="I94">
            <v>646916.02</v>
          </cell>
          <cell r="J94">
            <v>657331.1</v>
          </cell>
          <cell r="K94">
            <v>296816.98</v>
          </cell>
          <cell r="L94" t="str">
            <v>Pending Actual</v>
          </cell>
        </row>
        <row r="95">
          <cell r="A95" t="str">
            <v>P17</v>
          </cell>
          <cell r="B95" t="str">
            <v>Salaries and wages</v>
          </cell>
          <cell r="C95">
            <v>50101500</v>
          </cell>
          <cell r="D95" t="str">
            <v>Labor Oper Customer Accounting</v>
          </cell>
          <cell r="E95">
            <v>601.70000000000005</v>
          </cell>
          <cell r="F95">
            <v>27222.95</v>
          </cell>
          <cell r="G95">
            <v>33839.760000000002</v>
          </cell>
          <cell r="H95">
            <v>40009.42</v>
          </cell>
          <cell r="I95">
            <v>28460.5</v>
          </cell>
          <cell r="J95">
            <v>21591.69</v>
          </cell>
          <cell r="K95">
            <v>11696.1</v>
          </cell>
          <cell r="L95" t="str">
            <v>Pending Actual</v>
          </cell>
        </row>
        <row r="96">
          <cell r="A96" t="str">
            <v>P17</v>
          </cell>
          <cell r="B96" t="str">
            <v>Salaries and wages</v>
          </cell>
          <cell r="C96">
            <v>50101505</v>
          </cell>
          <cell r="D96" t="str">
            <v>Labor Oper Customer Acctg - Super &amp; Eng</v>
          </cell>
          <cell r="E96">
            <v>601.70000000000005</v>
          </cell>
          <cell r="F96">
            <v>205001.71</v>
          </cell>
          <cell r="G96">
            <v>2338.58</v>
          </cell>
          <cell r="H96">
            <v>1584.64</v>
          </cell>
          <cell r="I96">
            <v>1000</v>
          </cell>
          <cell r="J96">
            <v>219.4</v>
          </cell>
          <cell r="K96">
            <v>219.39999999999992</v>
          </cell>
          <cell r="L96" t="str">
            <v>Pending Actual</v>
          </cell>
        </row>
        <row r="97">
          <cell r="A97" t="str">
            <v>P17</v>
          </cell>
          <cell r="B97" t="str">
            <v>Salaries and wages</v>
          </cell>
          <cell r="C97">
            <v>50101510</v>
          </cell>
          <cell r="D97" t="str">
            <v>Labor Oper Customer Acctg - Meter Read</v>
          </cell>
          <cell r="E97">
            <v>601.70000000000005</v>
          </cell>
          <cell r="F97">
            <v>377984.06</v>
          </cell>
          <cell r="G97">
            <v>292093.71999999997</v>
          </cell>
          <cell r="H97">
            <v>318089.24</v>
          </cell>
          <cell r="I97">
            <v>395673.45999999996</v>
          </cell>
          <cell r="J97">
            <v>313808.14999999997</v>
          </cell>
          <cell r="K97">
            <v>152065.33000000002</v>
          </cell>
          <cell r="L97" t="str">
            <v>Pending Actual</v>
          </cell>
        </row>
        <row r="98">
          <cell r="A98" t="str">
            <v>P17</v>
          </cell>
          <cell r="B98" t="str">
            <v>Salaries and wages</v>
          </cell>
          <cell r="C98">
            <v>50101520</v>
          </cell>
          <cell r="D98" t="str">
            <v>Labor Oper Customer Acctg - Cust Serv &amp; Info</v>
          </cell>
          <cell r="E98">
            <v>601.70000000000005</v>
          </cell>
          <cell r="F98">
            <v>216920.75</v>
          </cell>
          <cell r="G98">
            <v>289463.98</v>
          </cell>
          <cell r="H98">
            <v>257729.30000000002</v>
          </cell>
          <cell r="I98">
            <v>299238.75</v>
          </cell>
          <cell r="J98">
            <v>202603.83000000002</v>
          </cell>
          <cell r="K98">
            <v>70569.97</v>
          </cell>
          <cell r="L98" t="str">
            <v>Pending Actual</v>
          </cell>
        </row>
        <row r="99">
          <cell r="A99" t="str">
            <v>P17</v>
          </cell>
          <cell r="B99" t="str">
            <v>Salaries and wages</v>
          </cell>
          <cell r="C99">
            <v>50101600</v>
          </cell>
          <cell r="D99" t="str">
            <v>Labor Oper Admin &amp; General</v>
          </cell>
          <cell r="E99">
            <v>601.79999999999995</v>
          </cell>
          <cell r="F99">
            <v>671993.21</v>
          </cell>
          <cell r="G99">
            <v>700227.65999999992</v>
          </cell>
          <cell r="H99">
            <v>893627.35</v>
          </cell>
          <cell r="I99">
            <v>673659.25</v>
          </cell>
          <cell r="J99">
            <v>781295.03</v>
          </cell>
          <cell r="K99">
            <v>417516.70999999996</v>
          </cell>
          <cell r="L99" t="str">
            <v>Pending Actual</v>
          </cell>
        </row>
        <row r="100">
          <cell r="A100" t="str">
            <v>P17</v>
          </cell>
          <cell r="B100" t="str">
            <v>Salaries and wages</v>
          </cell>
          <cell r="C100">
            <v>50101601</v>
          </cell>
          <cell r="D100" t="str">
            <v>Labor Oper Adm &amp; Gen - Director &amp; Officer</v>
          </cell>
          <cell r="E100">
            <v>603.79999999999995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 t="str">
            <v>Pending Actual</v>
          </cell>
        </row>
        <row r="101">
          <cell r="A101" t="str">
            <v>P17</v>
          </cell>
          <cell r="B101" t="str">
            <v>Salaries and wages</v>
          </cell>
          <cell r="C101">
            <v>50102300</v>
          </cell>
          <cell r="D101" t="str">
            <v>Labor Maint Water Treatment</v>
          </cell>
          <cell r="E101">
            <v>601.4</v>
          </cell>
          <cell r="F101">
            <v>256852.33</v>
          </cell>
          <cell r="G101">
            <v>276331.96000000002</v>
          </cell>
          <cell r="H101">
            <v>270610</v>
          </cell>
          <cell r="I101">
            <v>277946.49</v>
          </cell>
          <cell r="J101">
            <v>209692.62000000002</v>
          </cell>
          <cell r="K101">
            <v>83378.19</v>
          </cell>
          <cell r="L101" t="str">
            <v>Pending Actual</v>
          </cell>
        </row>
        <row r="102">
          <cell r="A102" t="str">
            <v>P17</v>
          </cell>
          <cell r="B102" t="str">
            <v>Salaries and wages</v>
          </cell>
          <cell r="C102">
            <v>50102400</v>
          </cell>
          <cell r="D102" t="str">
            <v>Labor Maint Transmission &amp; Distribution</v>
          </cell>
          <cell r="E102">
            <v>601.6</v>
          </cell>
          <cell r="F102">
            <v>644529.26</v>
          </cell>
          <cell r="G102">
            <v>594821.56999999995</v>
          </cell>
          <cell r="H102">
            <v>645496.09000000008</v>
          </cell>
          <cell r="I102">
            <v>631759.74</v>
          </cell>
          <cell r="J102">
            <v>655789.26</v>
          </cell>
          <cell r="K102">
            <v>341576.56</v>
          </cell>
          <cell r="L102" t="str">
            <v>Pending Actual</v>
          </cell>
        </row>
        <row r="103">
          <cell r="A103" t="str">
            <v>P17</v>
          </cell>
          <cell r="B103" t="str">
            <v>Salaries and wages</v>
          </cell>
          <cell r="C103">
            <v>50102405</v>
          </cell>
          <cell r="D103" t="str">
            <v>Labor Maint Transmssn &amp; Distr - Super &amp; Eng</v>
          </cell>
          <cell r="E103">
            <v>601.6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 t="str">
            <v>Pending Actual</v>
          </cell>
        </row>
        <row r="104">
          <cell r="A104" t="str">
            <v>P17</v>
          </cell>
          <cell r="B104" t="str">
            <v>Salaries and wages</v>
          </cell>
          <cell r="C104">
            <v>50102420</v>
          </cell>
          <cell r="D104" t="str">
            <v>Labor Maint Transmssn &amp; Distr - Mains</v>
          </cell>
          <cell r="E104">
            <v>601.6</v>
          </cell>
          <cell r="F104">
            <v>35436.86</v>
          </cell>
          <cell r="G104">
            <v>32597.57</v>
          </cell>
          <cell r="H104">
            <v>41163.31</v>
          </cell>
          <cell r="I104">
            <v>106836.56</v>
          </cell>
          <cell r="J104">
            <v>97893.45</v>
          </cell>
          <cell r="K104">
            <v>43460.570000000007</v>
          </cell>
          <cell r="L104" t="str">
            <v>Pending Actual</v>
          </cell>
        </row>
        <row r="105">
          <cell r="A105" t="str">
            <v>P17</v>
          </cell>
          <cell r="B105" t="str">
            <v>Salaries and wages</v>
          </cell>
          <cell r="C105">
            <v>50102425</v>
          </cell>
          <cell r="D105" t="str">
            <v>Labor Maint Transmssn &amp; Distr - Fire Mains</v>
          </cell>
          <cell r="E105">
            <v>601.6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 t="str">
            <v>Pending Actual</v>
          </cell>
        </row>
        <row r="106">
          <cell r="A106" t="str">
            <v>P17</v>
          </cell>
          <cell r="B106" t="str">
            <v>Salaries and wages</v>
          </cell>
          <cell r="C106">
            <v>50102430</v>
          </cell>
          <cell r="D106" t="str">
            <v>Labor Maint Transmssn &amp; Distr - Service</v>
          </cell>
          <cell r="E106">
            <v>601.6</v>
          </cell>
          <cell r="F106">
            <v>15027.710000000001</v>
          </cell>
          <cell r="G106">
            <v>63871.8</v>
          </cell>
          <cell r="H106">
            <v>69201.98</v>
          </cell>
          <cell r="I106">
            <v>40467.06</v>
          </cell>
          <cell r="J106">
            <v>31847.97</v>
          </cell>
          <cell r="K106">
            <v>15138.3</v>
          </cell>
          <cell r="L106" t="str">
            <v>Pending Actual</v>
          </cell>
        </row>
        <row r="107">
          <cell r="A107" t="str">
            <v>P17</v>
          </cell>
          <cell r="B107" t="str">
            <v>Salaries and wages</v>
          </cell>
          <cell r="C107">
            <v>50102435</v>
          </cell>
          <cell r="D107" t="str">
            <v>Labor Maint Transmssn &amp; Distr - Meter</v>
          </cell>
          <cell r="E107">
            <v>601.6</v>
          </cell>
          <cell r="F107">
            <v>48699.520000000004</v>
          </cell>
          <cell r="G107">
            <v>58565.5</v>
          </cell>
          <cell r="H107">
            <v>48472.34</v>
          </cell>
          <cell r="I107">
            <v>64463.43</v>
          </cell>
          <cell r="J107">
            <v>55733.599999999999</v>
          </cell>
          <cell r="K107">
            <v>32481.17</v>
          </cell>
          <cell r="L107" t="str">
            <v>Pending Actual</v>
          </cell>
        </row>
        <row r="108">
          <cell r="A108" t="str">
            <v>P17</v>
          </cell>
          <cell r="B108" t="str">
            <v>Salaries and wages</v>
          </cell>
          <cell r="C108">
            <v>50102440</v>
          </cell>
          <cell r="D108" t="str">
            <v>Labor Maint Transmssn &amp; Distr - Hydrants</v>
          </cell>
          <cell r="E108">
            <v>601.6</v>
          </cell>
          <cell r="F108">
            <v>11315.699999999999</v>
          </cell>
          <cell r="G108">
            <v>1307.71</v>
          </cell>
          <cell r="H108">
            <v>64644.500000000007</v>
          </cell>
          <cell r="I108">
            <v>48374.720000000001</v>
          </cell>
          <cell r="J108">
            <v>61561.939999999995</v>
          </cell>
          <cell r="K108">
            <v>18317.169999999998</v>
          </cell>
          <cell r="L108" t="str">
            <v>Pending Actual</v>
          </cell>
        </row>
        <row r="109">
          <cell r="A109" t="str">
            <v>P17</v>
          </cell>
          <cell r="B109" t="str">
            <v>Salaries and wages</v>
          </cell>
          <cell r="C109">
            <v>50109900</v>
          </cell>
          <cell r="D109" t="str">
            <v>Labor Capitalized Credits</v>
          </cell>
          <cell r="E109">
            <v>601.79999999999995</v>
          </cell>
          <cell r="F109">
            <v>-3156139.4000000004</v>
          </cell>
          <cell r="G109">
            <v>-3309742.6100000003</v>
          </cell>
          <cell r="H109">
            <v>-3696713.33</v>
          </cell>
          <cell r="I109">
            <v>-4212230.93</v>
          </cell>
          <cell r="J109">
            <v>-4264007.3899999997</v>
          </cell>
          <cell r="K109">
            <v>-2113438.1</v>
          </cell>
          <cell r="L109" t="str">
            <v>Pending Actual</v>
          </cell>
        </row>
        <row r="110">
          <cell r="A110" t="str">
            <v>P17</v>
          </cell>
          <cell r="B110" t="str">
            <v>Salaries and wages</v>
          </cell>
          <cell r="C110">
            <v>50110000</v>
          </cell>
          <cell r="D110" t="str">
            <v>Labor Non-scheduled Overtime - Natural Account</v>
          </cell>
          <cell r="E110">
            <v>601.79999999999995</v>
          </cell>
          <cell r="F110">
            <v>320802.28000000003</v>
          </cell>
          <cell r="G110">
            <v>527884.2300000001</v>
          </cell>
          <cell r="H110">
            <v>644560.31000000006</v>
          </cell>
          <cell r="I110">
            <v>812706.2</v>
          </cell>
          <cell r="J110">
            <v>829231.59000000008</v>
          </cell>
          <cell r="K110">
            <v>469710.08000000002</v>
          </cell>
          <cell r="L110" t="str">
            <v>Pending Actual</v>
          </cell>
        </row>
        <row r="111">
          <cell r="A111" t="str">
            <v>P17</v>
          </cell>
          <cell r="B111" t="str">
            <v>Salaries and wages</v>
          </cell>
          <cell r="C111">
            <v>50111300</v>
          </cell>
          <cell r="D111" t="str">
            <v>Labor Oper Non-scheduled Overtime- WT</v>
          </cell>
          <cell r="E111">
            <v>601.29999999999995</v>
          </cell>
          <cell r="F111">
            <v>251731.94</v>
          </cell>
          <cell r="G111">
            <v>233928.11</v>
          </cell>
          <cell r="H111">
            <v>300717.61</v>
          </cell>
          <cell r="I111">
            <v>262443.78000000003</v>
          </cell>
          <cell r="J111">
            <v>269614.75</v>
          </cell>
          <cell r="K111">
            <v>164291.06</v>
          </cell>
          <cell r="L111" t="str">
            <v>Pending Actual</v>
          </cell>
        </row>
        <row r="112">
          <cell r="A112" t="str">
            <v>P17</v>
          </cell>
          <cell r="B112" t="str">
            <v>Salaries and wages</v>
          </cell>
          <cell r="C112">
            <v>50111400</v>
          </cell>
          <cell r="D112" t="str">
            <v>Labor Oper Non-scheduled Overtime- TD</v>
          </cell>
          <cell r="E112">
            <v>601.5</v>
          </cell>
          <cell r="F112">
            <v>46571.94</v>
          </cell>
          <cell r="G112">
            <v>26329</v>
          </cell>
          <cell r="H112">
            <v>26058.480000000003</v>
          </cell>
          <cell r="I112">
            <v>24097.34</v>
          </cell>
          <cell r="J112">
            <v>26598.48</v>
          </cell>
          <cell r="K112">
            <v>17253.98</v>
          </cell>
          <cell r="L112" t="str">
            <v>Pending Actual</v>
          </cell>
        </row>
        <row r="113">
          <cell r="A113" t="str">
            <v>P17</v>
          </cell>
          <cell r="B113" t="str">
            <v>Salaries and wages</v>
          </cell>
          <cell r="C113">
            <v>50111405</v>
          </cell>
          <cell r="D113" t="str">
            <v>Labor Oper Non-scheduled Overtime- TD Super &amp; Eng</v>
          </cell>
          <cell r="E113">
            <v>601.5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 t="str">
            <v>Pending Actual</v>
          </cell>
        </row>
        <row r="114">
          <cell r="A114" t="str">
            <v>P17</v>
          </cell>
          <cell r="B114" t="str">
            <v>Salaries and wages</v>
          </cell>
          <cell r="C114">
            <v>50111415</v>
          </cell>
          <cell r="D114" t="str">
            <v>Labor Oper Non-scheduled Overtime- TD Lines</v>
          </cell>
          <cell r="E114">
            <v>601.5</v>
          </cell>
          <cell r="F114">
            <v>17692.190000000002</v>
          </cell>
          <cell r="G114">
            <v>14654.8</v>
          </cell>
          <cell r="H114">
            <v>3622.52</v>
          </cell>
          <cell r="I114">
            <v>4392.17</v>
          </cell>
          <cell r="J114">
            <v>3425.94</v>
          </cell>
          <cell r="K114">
            <v>1596.6999999999998</v>
          </cell>
          <cell r="L114" t="str">
            <v>Pending Actual</v>
          </cell>
        </row>
        <row r="115">
          <cell r="A115" t="str">
            <v>P17</v>
          </cell>
          <cell r="B115" t="str">
            <v>Salaries and wages</v>
          </cell>
          <cell r="C115">
            <v>50111420</v>
          </cell>
          <cell r="D115" t="str">
            <v>Labor Oper Non-scheduled Overtime- TD Meter</v>
          </cell>
          <cell r="E115">
            <v>601.5</v>
          </cell>
          <cell r="F115">
            <v>79892.160000000003</v>
          </cell>
          <cell r="G115">
            <v>86934.420000000013</v>
          </cell>
          <cell r="H115">
            <v>97624.95</v>
          </cell>
          <cell r="I115">
            <v>153531.07999999999</v>
          </cell>
          <cell r="J115">
            <v>111103.5</v>
          </cell>
          <cell r="K115">
            <v>52790.280000000006</v>
          </cell>
          <cell r="L115" t="str">
            <v>Pending Actual</v>
          </cell>
        </row>
        <row r="116">
          <cell r="A116" t="str">
            <v>P17</v>
          </cell>
          <cell r="B116" t="str">
            <v>Salaries and wages</v>
          </cell>
          <cell r="C116">
            <v>50111500</v>
          </cell>
          <cell r="D116" t="str">
            <v>Labor Oper Non-scheduled Overtime- CA</v>
          </cell>
          <cell r="E116">
            <v>601.70000000000005</v>
          </cell>
          <cell r="F116">
            <v>1291.97</v>
          </cell>
          <cell r="G116">
            <v>3033.03</v>
          </cell>
          <cell r="H116">
            <v>4377.2299999999996</v>
          </cell>
          <cell r="I116">
            <v>2972.76</v>
          </cell>
          <cell r="J116">
            <v>2578.77</v>
          </cell>
          <cell r="K116">
            <v>835.53</v>
          </cell>
          <cell r="L116" t="str">
            <v>Pending Actual</v>
          </cell>
        </row>
        <row r="117">
          <cell r="A117" t="str">
            <v>P17</v>
          </cell>
          <cell r="B117" t="str">
            <v>Salaries and wages</v>
          </cell>
          <cell r="C117">
            <v>50111510</v>
          </cell>
          <cell r="D117" t="str">
            <v>Labor Oper Non-scheduled Overtime- CA Meter Read</v>
          </cell>
          <cell r="E117">
            <v>601.70000000000005</v>
          </cell>
          <cell r="F117">
            <v>30067.25</v>
          </cell>
          <cell r="G117">
            <v>19744.199999999997</v>
          </cell>
          <cell r="H117">
            <v>48093.57</v>
          </cell>
          <cell r="I117">
            <v>107030.70000000001</v>
          </cell>
          <cell r="J117">
            <v>41854.9</v>
          </cell>
          <cell r="K117">
            <v>25104.34</v>
          </cell>
          <cell r="L117" t="str">
            <v>Pending Actual</v>
          </cell>
        </row>
        <row r="118">
          <cell r="A118" t="str">
            <v>P17</v>
          </cell>
          <cell r="B118" t="str">
            <v>Salaries and wages</v>
          </cell>
          <cell r="C118">
            <v>50111520</v>
          </cell>
          <cell r="D118" t="str">
            <v>Labor Oper Non-scheduled OT - CA Cust Serv &amp; Info</v>
          </cell>
          <cell r="E118">
            <v>601.70000000000005</v>
          </cell>
          <cell r="F118">
            <v>7.05</v>
          </cell>
          <cell r="G118">
            <v>205.12</v>
          </cell>
          <cell r="H118">
            <v>7.1</v>
          </cell>
          <cell r="I118">
            <v>64.5</v>
          </cell>
          <cell r="J118">
            <v>49.91</v>
          </cell>
          <cell r="K118">
            <v>49.92</v>
          </cell>
          <cell r="L118" t="str">
            <v>Pending Actual</v>
          </cell>
        </row>
        <row r="119">
          <cell r="A119" t="str">
            <v>P17</v>
          </cell>
          <cell r="B119" t="str">
            <v>Salaries and wages</v>
          </cell>
          <cell r="C119">
            <v>50111600</v>
          </cell>
          <cell r="D119" t="str">
            <v>Labor Oper Non-scheduled Overtime- AG</v>
          </cell>
          <cell r="E119">
            <v>601.79999999999995</v>
          </cell>
          <cell r="F119">
            <v>1000.3499999999999</v>
          </cell>
          <cell r="G119">
            <v>286.97000000000003</v>
          </cell>
          <cell r="H119">
            <v>1828.83</v>
          </cell>
          <cell r="I119">
            <v>553.17999999999995</v>
          </cell>
          <cell r="J119">
            <v>720.81</v>
          </cell>
          <cell r="K119">
            <v>635.15</v>
          </cell>
          <cell r="L119" t="str">
            <v>Pending Actual</v>
          </cell>
        </row>
        <row r="120">
          <cell r="A120" t="str">
            <v>P17</v>
          </cell>
          <cell r="B120" t="str">
            <v>Salaries and wages</v>
          </cell>
          <cell r="C120">
            <v>50112300</v>
          </cell>
          <cell r="D120" t="str">
            <v>Labor Maint Non-scheduled Overtime- WT</v>
          </cell>
          <cell r="E120">
            <v>601.4</v>
          </cell>
          <cell r="F120">
            <v>50879.24</v>
          </cell>
          <cell r="G120">
            <v>47314.93</v>
          </cell>
          <cell r="H120">
            <v>48083.67</v>
          </cell>
          <cell r="I120">
            <v>46310.09</v>
          </cell>
          <cell r="J120">
            <v>59089.07</v>
          </cell>
          <cell r="K120">
            <v>27805.999999999996</v>
          </cell>
          <cell r="L120" t="str">
            <v>Pending Actual</v>
          </cell>
        </row>
        <row r="121">
          <cell r="A121" t="str">
            <v>P17</v>
          </cell>
          <cell r="B121" t="str">
            <v>Salaries and wages</v>
          </cell>
          <cell r="C121">
            <v>50112400</v>
          </cell>
          <cell r="D121" t="str">
            <v>Labor Maint Non-scheduled Overtime- TD</v>
          </cell>
          <cell r="E121">
            <v>601.6</v>
          </cell>
          <cell r="F121">
            <v>103999</v>
          </cell>
          <cell r="G121">
            <v>98407.18</v>
          </cell>
          <cell r="H121">
            <v>78439.490000000005</v>
          </cell>
          <cell r="I121">
            <v>168466.38</v>
          </cell>
          <cell r="J121">
            <v>101006.14</v>
          </cell>
          <cell r="K121">
            <v>71795.099999999991</v>
          </cell>
          <cell r="L121" t="str">
            <v>Pending Actual</v>
          </cell>
        </row>
        <row r="122">
          <cell r="A122" t="str">
            <v>P17</v>
          </cell>
          <cell r="B122" t="str">
            <v>Salaries and wages</v>
          </cell>
          <cell r="C122">
            <v>50112420</v>
          </cell>
          <cell r="D122" t="str">
            <v>Labor Maint Non-scheduled Overtime- TD Mains</v>
          </cell>
          <cell r="E122">
            <v>601.6</v>
          </cell>
          <cell r="F122">
            <v>10241.950000000001</v>
          </cell>
          <cell r="G122">
            <v>5182.47</v>
          </cell>
          <cell r="H122">
            <v>7619.51</v>
          </cell>
          <cell r="I122">
            <v>38332.480000000003</v>
          </cell>
          <cell r="J122">
            <v>32879.919999999998</v>
          </cell>
          <cell r="K122">
            <v>12125.68</v>
          </cell>
          <cell r="L122" t="str">
            <v>Pending Actual</v>
          </cell>
        </row>
        <row r="123">
          <cell r="A123" t="str">
            <v>P17</v>
          </cell>
          <cell r="B123" t="str">
            <v>Salaries and wages</v>
          </cell>
          <cell r="C123">
            <v>50112430</v>
          </cell>
          <cell r="D123" t="str">
            <v>Labor Maint Non-scheduled Overtime- TD Service</v>
          </cell>
          <cell r="E123">
            <v>601.6</v>
          </cell>
          <cell r="F123">
            <v>3533.3999999999996</v>
          </cell>
          <cell r="G123">
            <v>1955.85</v>
          </cell>
          <cell r="H123">
            <v>2988.8199999999997</v>
          </cell>
          <cell r="I123">
            <v>2659.63</v>
          </cell>
          <cell r="J123">
            <v>1409.58</v>
          </cell>
          <cell r="K123">
            <v>1270.3699999999999</v>
          </cell>
          <cell r="L123" t="str">
            <v>Pending Actual</v>
          </cell>
        </row>
        <row r="124">
          <cell r="A124" t="str">
            <v>P17</v>
          </cell>
          <cell r="B124" t="str">
            <v>Salaries and wages</v>
          </cell>
          <cell r="C124">
            <v>50112435</v>
          </cell>
          <cell r="D124" t="str">
            <v>Labor Maint Non-scheduled Overtime- TD Meter</v>
          </cell>
          <cell r="E124">
            <v>601.6</v>
          </cell>
          <cell r="F124">
            <v>6049.59</v>
          </cell>
          <cell r="G124">
            <v>601.79999999999995</v>
          </cell>
          <cell r="H124">
            <v>645.52</v>
          </cell>
          <cell r="I124">
            <v>1360.11</v>
          </cell>
          <cell r="J124">
            <v>7648.4</v>
          </cell>
          <cell r="K124">
            <v>3997.58</v>
          </cell>
          <cell r="L124" t="str">
            <v>Pending Actual</v>
          </cell>
        </row>
        <row r="125">
          <cell r="A125" t="str">
            <v>P17</v>
          </cell>
          <cell r="B125" t="str">
            <v>Salaries and wages</v>
          </cell>
          <cell r="C125">
            <v>50112440</v>
          </cell>
          <cell r="D125" t="str">
            <v>Labor Maint Non-scheduled Overtime- TD Hydrant</v>
          </cell>
          <cell r="E125">
            <v>601.6</v>
          </cell>
          <cell r="F125">
            <v>1200.25</v>
          </cell>
          <cell r="G125">
            <v>269.85000000000002</v>
          </cell>
          <cell r="H125">
            <v>33532.910000000003</v>
          </cell>
          <cell r="I125">
            <v>21542.789999999997</v>
          </cell>
          <cell r="J125">
            <v>40244.5</v>
          </cell>
          <cell r="K125">
            <v>10468.289999999999</v>
          </cell>
          <cell r="L125" t="str">
            <v>Pending Actual</v>
          </cell>
        </row>
        <row r="126">
          <cell r="A126" t="str">
            <v>P17</v>
          </cell>
          <cell r="B126" t="str">
            <v>Salaries and wages</v>
          </cell>
          <cell r="C126">
            <v>50119900</v>
          </cell>
          <cell r="D126" t="str">
            <v>Labor Non-scheduled Overtime- Capitalized Credits</v>
          </cell>
          <cell r="E126">
            <v>601.79999999999995</v>
          </cell>
          <cell r="F126">
            <v>-319154.01</v>
          </cell>
          <cell r="G126">
            <v>-527558.08000000007</v>
          </cell>
          <cell r="H126">
            <v>-644071.69000000006</v>
          </cell>
          <cell r="I126">
            <v>-812379.58000000007</v>
          </cell>
          <cell r="J126">
            <v>-824422.45000000007</v>
          </cell>
          <cell r="K126">
            <v>-469081.5</v>
          </cell>
          <cell r="L126" t="str">
            <v>Pending Actual</v>
          </cell>
        </row>
        <row r="127">
          <cell r="A127" t="str">
            <v>P17</v>
          </cell>
          <cell r="B127" t="str">
            <v>Salaries and wages</v>
          </cell>
          <cell r="C127">
            <v>50120000</v>
          </cell>
          <cell r="D127" t="str">
            <v>Labor Overtime - Natural Account</v>
          </cell>
          <cell r="E127">
            <v>601.79999999999995</v>
          </cell>
          <cell r="F127">
            <v>886.79</v>
          </cell>
          <cell r="G127">
            <v>1697.71</v>
          </cell>
          <cell r="H127">
            <v>882.97</v>
          </cell>
          <cell r="I127">
            <v>1671.15</v>
          </cell>
          <cell r="J127">
            <v>2085.02</v>
          </cell>
          <cell r="K127">
            <v>310.98</v>
          </cell>
          <cell r="L127" t="str">
            <v>Pending Actual</v>
          </cell>
        </row>
        <row r="128">
          <cell r="A128" t="str">
            <v>P17</v>
          </cell>
          <cell r="B128" t="str">
            <v>Salaries and wages</v>
          </cell>
          <cell r="C128">
            <v>50121300</v>
          </cell>
          <cell r="D128" t="str">
            <v>Labor Oper Scheduled Overtime-WT</v>
          </cell>
          <cell r="E128">
            <v>601.29999999999995</v>
          </cell>
          <cell r="F128">
            <v>51370.61</v>
          </cell>
          <cell r="G128">
            <v>57971.18</v>
          </cell>
          <cell r="H128">
            <v>53972.52</v>
          </cell>
          <cell r="I128">
            <v>71827.789999999994</v>
          </cell>
          <cell r="J128">
            <v>64550.22</v>
          </cell>
          <cell r="K128">
            <v>52951.56</v>
          </cell>
          <cell r="L128" t="str">
            <v>Pending Actual</v>
          </cell>
        </row>
        <row r="129">
          <cell r="A129" t="str">
            <v>P17</v>
          </cell>
          <cell r="B129" t="str">
            <v>Salaries and wages</v>
          </cell>
          <cell r="C129">
            <v>50121400</v>
          </cell>
          <cell r="D129" t="str">
            <v>Labor Oper Scheduled Overtime-TD</v>
          </cell>
          <cell r="E129">
            <v>601.5</v>
          </cell>
          <cell r="F129">
            <v>319.39999999999998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 t="str">
            <v>Pending Actual</v>
          </cell>
        </row>
        <row r="130">
          <cell r="A130" t="str">
            <v>P17</v>
          </cell>
          <cell r="B130" t="str">
            <v>Salaries and wages</v>
          </cell>
          <cell r="C130">
            <v>50121405</v>
          </cell>
          <cell r="D130" t="str">
            <v>Labor Oper Scheduled Overtime-TD Super &amp; Eng</v>
          </cell>
          <cell r="E130">
            <v>601.5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Pending Actual</v>
          </cell>
        </row>
        <row r="131">
          <cell r="A131" t="str">
            <v>P17</v>
          </cell>
          <cell r="B131" t="str">
            <v>Salaries and wages</v>
          </cell>
          <cell r="C131">
            <v>50121415</v>
          </cell>
          <cell r="D131" t="str">
            <v>Labor Oper Scheduled Overtime-TD Lines</v>
          </cell>
          <cell r="E131">
            <v>601.5</v>
          </cell>
          <cell r="F131">
            <v>81.64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Pending Actual</v>
          </cell>
        </row>
        <row r="132">
          <cell r="A132" t="str">
            <v>P17</v>
          </cell>
          <cell r="B132" t="str">
            <v>Salaries and wages</v>
          </cell>
          <cell r="C132">
            <v>50121420</v>
          </cell>
          <cell r="D132" t="str">
            <v>Labor Oper Scheduled Overtime-TD Meter</v>
          </cell>
          <cell r="E132">
            <v>601.5</v>
          </cell>
          <cell r="F132">
            <v>639.02</v>
          </cell>
          <cell r="G132">
            <v>280.07</v>
          </cell>
          <cell r="H132">
            <v>415.14</v>
          </cell>
          <cell r="I132">
            <v>390.72</v>
          </cell>
          <cell r="J132">
            <v>0</v>
          </cell>
          <cell r="K132">
            <v>0</v>
          </cell>
          <cell r="L132" t="str">
            <v>Pending Actual</v>
          </cell>
        </row>
        <row r="133">
          <cell r="A133" t="str">
            <v>P17</v>
          </cell>
          <cell r="B133" t="str">
            <v>Salaries and wages</v>
          </cell>
          <cell r="C133">
            <v>50121510</v>
          </cell>
          <cell r="D133" t="str">
            <v>Labor Oper Scheduled Overtime-CA Merer Read</v>
          </cell>
          <cell r="E133">
            <v>601.70000000000005</v>
          </cell>
          <cell r="F133">
            <v>299.18</v>
          </cell>
          <cell r="G133">
            <v>0</v>
          </cell>
          <cell r="H133">
            <v>0</v>
          </cell>
          <cell r="I133">
            <v>198.8</v>
          </cell>
          <cell r="J133">
            <v>182.4</v>
          </cell>
          <cell r="K133">
            <v>0</v>
          </cell>
          <cell r="L133" t="str">
            <v>Pending Actual</v>
          </cell>
        </row>
        <row r="134">
          <cell r="A134" t="str">
            <v>P17</v>
          </cell>
          <cell r="B134" t="str">
            <v>Salaries and wages</v>
          </cell>
          <cell r="C134">
            <v>50121600</v>
          </cell>
          <cell r="D134" t="str">
            <v>Labor Oper Scheduled Overtime-AG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 t="str">
            <v>Pending Actual</v>
          </cell>
        </row>
        <row r="135">
          <cell r="A135" t="str">
            <v>P17</v>
          </cell>
          <cell r="B135" t="str">
            <v>Salaries and wages</v>
          </cell>
          <cell r="C135">
            <v>50122400</v>
          </cell>
          <cell r="D135" t="str">
            <v>Labor Maint Scheduled Overtime-TD</v>
          </cell>
          <cell r="E135">
            <v>601.6</v>
          </cell>
          <cell r="F135">
            <v>558.41</v>
          </cell>
          <cell r="G135">
            <v>0</v>
          </cell>
          <cell r="H135">
            <v>150.94999999999999</v>
          </cell>
          <cell r="I135">
            <v>178.01</v>
          </cell>
          <cell r="J135">
            <v>521</v>
          </cell>
          <cell r="K135">
            <v>259.14999999999998</v>
          </cell>
          <cell r="L135" t="str">
            <v>Pending Actual</v>
          </cell>
        </row>
        <row r="136">
          <cell r="A136" t="str">
            <v>P17</v>
          </cell>
          <cell r="B136" t="str">
            <v>Salaries and wages</v>
          </cell>
          <cell r="C136">
            <v>50122420</v>
          </cell>
          <cell r="D136" t="str">
            <v>Labor Maint Scheduled Overtime-TD Mains</v>
          </cell>
          <cell r="E136">
            <v>601.6</v>
          </cell>
          <cell r="F136">
            <v>0</v>
          </cell>
          <cell r="G136">
            <v>0</v>
          </cell>
          <cell r="H136">
            <v>0</v>
          </cell>
          <cell r="I136">
            <v>303.75</v>
          </cell>
          <cell r="J136">
            <v>503.17</v>
          </cell>
          <cell r="K136">
            <v>710.05000000000007</v>
          </cell>
          <cell r="L136" t="str">
            <v>Pending Actual</v>
          </cell>
        </row>
        <row r="137">
          <cell r="A137" t="str">
            <v>P17</v>
          </cell>
          <cell r="B137" t="str">
            <v>Salaries and wages</v>
          </cell>
          <cell r="C137">
            <v>50122430</v>
          </cell>
          <cell r="D137" t="str">
            <v>Labor Maint Scheduled Overtime-TD Service</v>
          </cell>
          <cell r="E137">
            <v>601.6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 t="str">
            <v>Pending Actual</v>
          </cell>
        </row>
        <row r="138">
          <cell r="A138" t="str">
            <v>P17</v>
          </cell>
          <cell r="B138" t="str">
            <v>Salaries and wages</v>
          </cell>
          <cell r="C138">
            <v>50122440</v>
          </cell>
          <cell r="D138" t="str">
            <v>Labor Maint Scheduled Overtime-TD Hydrant</v>
          </cell>
          <cell r="E138">
            <v>601.6</v>
          </cell>
          <cell r="F138">
            <v>0</v>
          </cell>
          <cell r="G138">
            <v>0</v>
          </cell>
          <cell r="H138">
            <v>0</v>
          </cell>
          <cell r="I138">
            <v>514.14</v>
          </cell>
          <cell r="J138">
            <v>0</v>
          </cell>
          <cell r="K138">
            <v>0</v>
          </cell>
          <cell r="L138" t="str">
            <v>Pending Actual</v>
          </cell>
        </row>
        <row r="139">
          <cell r="A139" t="str">
            <v>P17</v>
          </cell>
          <cell r="B139" t="str">
            <v>Salaries and wages</v>
          </cell>
          <cell r="C139">
            <v>50129900</v>
          </cell>
          <cell r="D139" t="str">
            <v>Labor Scheduled Overtime- Capitalized Credits</v>
          </cell>
          <cell r="E139">
            <v>601.79999999999995</v>
          </cell>
          <cell r="F139">
            <v>-886.79</v>
          </cell>
          <cell r="G139">
            <v>-1697.71</v>
          </cell>
          <cell r="H139">
            <v>-882.97</v>
          </cell>
          <cell r="I139">
            <v>-1671.15</v>
          </cell>
          <cell r="J139">
            <v>-2085.02</v>
          </cell>
          <cell r="K139">
            <v>-310.98</v>
          </cell>
          <cell r="L139" t="str">
            <v>Pending Actual</v>
          </cell>
        </row>
        <row r="140">
          <cell r="A140" t="str">
            <v>P17</v>
          </cell>
          <cell r="B140" t="str">
            <v>Salaries and wages</v>
          </cell>
          <cell r="C140">
            <v>50171000</v>
          </cell>
          <cell r="D140" t="str">
            <v>Annual Performance Plan</v>
          </cell>
          <cell r="E140">
            <v>601.79999999999995</v>
          </cell>
          <cell r="F140">
            <v>635364.32999999996</v>
          </cell>
          <cell r="G140">
            <v>720940.02</v>
          </cell>
          <cell r="H140">
            <v>824960.67</v>
          </cell>
          <cell r="I140">
            <v>887833.51</v>
          </cell>
          <cell r="J140">
            <v>910532.88</v>
          </cell>
          <cell r="K140">
            <v>477071.38000000006</v>
          </cell>
          <cell r="L140" t="str">
            <v>Pending Actual</v>
          </cell>
        </row>
        <row r="141">
          <cell r="A141" t="str">
            <v>P17</v>
          </cell>
          <cell r="B141" t="str">
            <v>Salaries and wages</v>
          </cell>
          <cell r="C141">
            <v>50171600</v>
          </cell>
          <cell r="D141" t="str">
            <v>Compensation Exp - Options</v>
          </cell>
          <cell r="E141">
            <v>601.79999999999995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 t="str">
            <v>Pending Actual</v>
          </cell>
        </row>
        <row r="142">
          <cell r="A142" t="str">
            <v>P17</v>
          </cell>
          <cell r="B142" t="str">
            <v>Salaries and wages</v>
          </cell>
          <cell r="C142">
            <v>50171800</v>
          </cell>
          <cell r="D142" t="str">
            <v>Compensation Expense - RSU/PSU</v>
          </cell>
          <cell r="E142">
            <v>601.79999999999995</v>
          </cell>
          <cell r="F142">
            <v>6916.5</v>
          </cell>
          <cell r="G142">
            <v>10891.58</v>
          </cell>
          <cell r="H142">
            <v>69832.070000000007</v>
          </cell>
          <cell r="I142">
            <v>186717.38</v>
          </cell>
          <cell r="J142">
            <v>172537.26</v>
          </cell>
          <cell r="K142">
            <v>95764.76999999999</v>
          </cell>
          <cell r="L142" t="str">
            <v>Pending Actual</v>
          </cell>
        </row>
        <row r="143">
          <cell r="A143" t="str">
            <v>P17</v>
          </cell>
          <cell r="B143" t="str">
            <v>Salaries and wages</v>
          </cell>
          <cell r="C143">
            <v>50185000</v>
          </cell>
          <cell r="D143" t="str">
            <v>Severance</v>
          </cell>
          <cell r="E143">
            <v>601.79999999999995</v>
          </cell>
          <cell r="F143">
            <v>81766.12</v>
          </cell>
          <cell r="G143">
            <v>0</v>
          </cell>
          <cell r="H143">
            <v>49857.24</v>
          </cell>
          <cell r="I143">
            <v>0</v>
          </cell>
          <cell r="J143">
            <v>0</v>
          </cell>
          <cell r="K143">
            <v>0</v>
          </cell>
          <cell r="L143" t="str">
            <v>Pending Actual</v>
          </cell>
        </row>
        <row r="144">
          <cell r="A144">
            <v>0</v>
          </cell>
          <cell r="B144">
            <v>0</v>
          </cell>
          <cell r="C144">
            <v>0</v>
          </cell>
          <cell r="D144" t="str">
            <v>Salaries and wages</v>
          </cell>
          <cell r="E144">
            <v>0</v>
          </cell>
          <cell r="F144">
            <v>7536930.6700000009</v>
          </cell>
          <cell r="G144">
            <v>7526953.7499999991</v>
          </cell>
          <cell r="H144">
            <v>8376267.04</v>
          </cell>
          <cell r="I144">
            <v>8801500.9100000001</v>
          </cell>
          <cell r="J144">
            <v>8743795.3100000005</v>
          </cell>
          <cell r="K144">
            <v>4462907.67</v>
          </cell>
          <cell r="L144" t="str">
            <v>Pending Actual</v>
          </cell>
        </row>
        <row r="145">
          <cell r="A145" t="str">
            <v>P18</v>
          </cell>
          <cell r="B145" t="str">
            <v>Pension expense</v>
          </cell>
          <cell r="C145">
            <v>50610000</v>
          </cell>
          <cell r="D145" t="str">
            <v>Pension Expense</v>
          </cell>
          <cell r="E145">
            <v>604.79999999999995</v>
          </cell>
          <cell r="F145">
            <v>272675.15000000002</v>
          </cell>
          <cell r="G145">
            <v>-65416.349999999977</v>
          </cell>
          <cell r="H145">
            <v>-144581.68000000005</v>
          </cell>
          <cell r="I145">
            <v>199991.34000000003</v>
          </cell>
          <cell r="J145">
            <v>244139.38</v>
          </cell>
          <cell r="K145">
            <v>124431.05</v>
          </cell>
          <cell r="L145" t="str">
            <v>Pending Actual</v>
          </cell>
        </row>
        <row r="146">
          <cell r="A146" t="str">
            <v>P18</v>
          </cell>
          <cell r="B146" t="str">
            <v>Pension expense</v>
          </cell>
          <cell r="C146">
            <v>50610100</v>
          </cell>
          <cell r="D146" t="str">
            <v>Pension Capitalized Credits</v>
          </cell>
          <cell r="E146">
            <v>604.79999999999995</v>
          </cell>
          <cell r="F146">
            <v>-150481.37</v>
          </cell>
          <cell r="G146">
            <v>-164601.87</v>
          </cell>
          <cell r="H146">
            <v>-134901.94999999998</v>
          </cell>
          <cell r="I146">
            <v>-73689.210000000006</v>
          </cell>
          <cell r="J146">
            <v>-74585.36</v>
          </cell>
          <cell r="K146">
            <v>-33516.58</v>
          </cell>
          <cell r="L146" t="str">
            <v>Pending Actual</v>
          </cell>
        </row>
        <row r="147">
          <cell r="A147">
            <v>0</v>
          </cell>
          <cell r="B147">
            <v>0</v>
          </cell>
          <cell r="C147">
            <v>0</v>
          </cell>
          <cell r="D147" t="str">
            <v>Pension expense</v>
          </cell>
          <cell r="E147">
            <v>0</v>
          </cell>
          <cell r="F147">
            <v>122193.78000000003</v>
          </cell>
          <cell r="G147">
            <v>-230018.22000000003</v>
          </cell>
          <cell r="H147">
            <v>-279483.63</v>
          </cell>
          <cell r="I147">
            <v>126302.13</v>
          </cell>
          <cell r="J147">
            <v>169554.02</v>
          </cell>
          <cell r="K147">
            <v>90914.47</v>
          </cell>
          <cell r="L147" t="str">
            <v>Pending Actual</v>
          </cell>
        </row>
        <row r="148">
          <cell r="A148" t="str">
            <v>P19</v>
          </cell>
          <cell r="B148" t="str">
            <v>OPEB expense</v>
          </cell>
          <cell r="C148">
            <v>50510000</v>
          </cell>
          <cell r="D148" t="str">
            <v>PBOP Expense</v>
          </cell>
          <cell r="E148">
            <v>604.79999999999995</v>
          </cell>
          <cell r="F148">
            <v>-813476.35</v>
          </cell>
          <cell r="G148">
            <v>-903014.77</v>
          </cell>
          <cell r="H148">
            <v>-941798.59</v>
          </cell>
          <cell r="I148">
            <v>-588139.98</v>
          </cell>
          <cell r="J148">
            <v>-647917</v>
          </cell>
          <cell r="K148">
            <v>-329323.53999999998</v>
          </cell>
          <cell r="L148" t="str">
            <v>Pending Actual</v>
          </cell>
        </row>
        <row r="149">
          <cell r="A149" t="str">
            <v>P19</v>
          </cell>
          <cell r="B149" t="str">
            <v>OPEB expense</v>
          </cell>
          <cell r="C149">
            <v>50510100</v>
          </cell>
          <cell r="D149" t="str">
            <v>PBOP Capitalized Credits</v>
          </cell>
          <cell r="E149">
            <v>604.79999999999995</v>
          </cell>
          <cell r="F149">
            <v>-47145.259999999995</v>
          </cell>
          <cell r="G149">
            <v>-44224.19</v>
          </cell>
          <cell r="H149">
            <v>-32120.880000000001</v>
          </cell>
          <cell r="I149">
            <v>-20156.239999999998</v>
          </cell>
          <cell r="J149">
            <v>-19669.22</v>
          </cell>
          <cell r="K149">
            <v>-11260.32</v>
          </cell>
          <cell r="L149" t="str">
            <v>Pending Actual</v>
          </cell>
        </row>
        <row r="150">
          <cell r="A150" t="str">
            <v>P20</v>
          </cell>
          <cell r="B150" t="str">
            <v>Group insurance expense</v>
          </cell>
          <cell r="C150">
            <v>50550000</v>
          </cell>
          <cell r="D150" t="str">
            <v>Group Insurance Expense</v>
          </cell>
          <cell r="E150">
            <v>604.79999999999995</v>
          </cell>
          <cell r="F150">
            <v>2208140.0299999998</v>
          </cell>
          <cell r="G150">
            <v>2168273.13</v>
          </cell>
          <cell r="H150">
            <v>2150491.36</v>
          </cell>
          <cell r="I150">
            <v>2286294.46</v>
          </cell>
          <cell r="J150">
            <v>2644179.0500000003</v>
          </cell>
          <cell r="K150">
            <v>1363674.15</v>
          </cell>
          <cell r="L150" t="str">
            <v>Pending Actual</v>
          </cell>
        </row>
        <row r="151">
          <cell r="A151" t="str">
            <v>P20</v>
          </cell>
          <cell r="B151" t="str">
            <v>Group insurance expense</v>
          </cell>
          <cell r="C151">
            <v>50550100</v>
          </cell>
          <cell r="D151" t="str">
            <v>Group Insurance Capitalized Credits</v>
          </cell>
          <cell r="E151">
            <v>604.79999999999995</v>
          </cell>
          <cell r="F151">
            <v>-802421.37</v>
          </cell>
          <cell r="G151">
            <v>-835414.11999999988</v>
          </cell>
          <cell r="H151">
            <v>-852594.72000000009</v>
          </cell>
          <cell r="I151">
            <v>-906317.95000000007</v>
          </cell>
          <cell r="J151">
            <v>-1082540.68</v>
          </cell>
          <cell r="K151">
            <v>-559979.48</v>
          </cell>
          <cell r="L151" t="str">
            <v>Pending Actual</v>
          </cell>
        </row>
        <row r="152">
          <cell r="A152" t="str">
            <v>P20</v>
          </cell>
          <cell r="B152" t="str">
            <v>Group insurance expense</v>
          </cell>
          <cell r="C152">
            <v>50560000</v>
          </cell>
          <cell r="D152" t="str">
            <v>Health Savings Account Expense</v>
          </cell>
          <cell r="E152">
            <v>604.79999999999995</v>
          </cell>
          <cell r="F152">
            <v>9296.2900000000009</v>
          </cell>
          <cell r="G152">
            <v>14313.29</v>
          </cell>
          <cell r="H152">
            <v>17347</v>
          </cell>
          <cell r="I152">
            <v>15824.71</v>
          </cell>
          <cell r="J152">
            <v>13031.36</v>
          </cell>
          <cell r="K152">
            <v>15933.91</v>
          </cell>
          <cell r="L152" t="str">
            <v>Pending Actual</v>
          </cell>
        </row>
        <row r="153">
          <cell r="A153">
            <v>0</v>
          </cell>
          <cell r="B153">
            <v>0</v>
          </cell>
          <cell r="C153">
            <v>0</v>
          </cell>
          <cell r="D153" t="str">
            <v>Group insurance expense</v>
          </cell>
          <cell r="E153">
            <v>0</v>
          </cell>
          <cell r="F153">
            <v>554393.33999999985</v>
          </cell>
          <cell r="G153">
            <v>399933.34000000008</v>
          </cell>
          <cell r="H153">
            <v>341324.16999999993</v>
          </cell>
          <cell r="I153">
            <v>787505</v>
          </cell>
          <cell r="J153">
            <v>907083.51</v>
          </cell>
          <cell r="K153">
            <v>479044.72</v>
          </cell>
          <cell r="L153" t="str">
            <v>Pending Actual</v>
          </cell>
        </row>
        <row r="154">
          <cell r="A154" t="str">
            <v>P21</v>
          </cell>
          <cell r="B154" t="str">
            <v>Other benefits</v>
          </cell>
          <cell r="C154">
            <v>50421000</v>
          </cell>
          <cell r="D154" t="str">
            <v>401k Expense</v>
          </cell>
          <cell r="E154">
            <v>604.79999999999995</v>
          </cell>
          <cell r="F154">
            <v>283203.26</v>
          </cell>
          <cell r="G154">
            <v>317492.64</v>
          </cell>
          <cell r="H154">
            <v>349715.33999999997</v>
          </cell>
          <cell r="I154">
            <v>375142.76000000007</v>
          </cell>
          <cell r="J154">
            <v>383415.13</v>
          </cell>
          <cell r="K154">
            <v>191543.53999999998</v>
          </cell>
          <cell r="L154" t="str">
            <v>Pending Actual</v>
          </cell>
        </row>
        <row r="155">
          <cell r="A155" t="str">
            <v>P21</v>
          </cell>
          <cell r="B155" t="str">
            <v>Other benefits</v>
          </cell>
          <cell r="C155">
            <v>50421100</v>
          </cell>
          <cell r="D155" t="str">
            <v>401k Expense Cap Credits</v>
          </cell>
          <cell r="E155">
            <v>604.79999999999995</v>
          </cell>
          <cell r="F155">
            <v>-103514.88</v>
          </cell>
          <cell r="G155">
            <v>-117072.03</v>
          </cell>
          <cell r="H155">
            <v>-132951.98000000001</v>
          </cell>
          <cell r="I155">
            <v>-154250.43000000002</v>
          </cell>
          <cell r="J155">
            <v>-161429.38</v>
          </cell>
          <cell r="K155">
            <v>-80370.650000000009</v>
          </cell>
          <cell r="L155" t="str">
            <v>Pending Actual</v>
          </cell>
        </row>
        <row r="156">
          <cell r="A156" t="str">
            <v>P21</v>
          </cell>
          <cell r="B156" t="str">
            <v>Other benefits</v>
          </cell>
          <cell r="C156">
            <v>50422000</v>
          </cell>
          <cell r="D156" t="str">
            <v>Defined Compensation Plan Expense</v>
          </cell>
          <cell r="E156">
            <v>604.79999999999995</v>
          </cell>
          <cell r="F156">
            <v>385945.61000000004</v>
          </cell>
          <cell r="G156">
            <v>422286.27</v>
          </cell>
          <cell r="H156">
            <v>473067.91000000003</v>
          </cell>
          <cell r="I156">
            <v>511445.42000000004</v>
          </cell>
          <cell r="J156">
            <v>526348.17999999993</v>
          </cell>
          <cell r="K156">
            <v>262812.13</v>
          </cell>
          <cell r="L156" t="str">
            <v>Pending Actual</v>
          </cell>
        </row>
        <row r="157">
          <cell r="A157" t="str">
            <v>P21</v>
          </cell>
          <cell r="B157" t="str">
            <v>Other benefits</v>
          </cell>
          <cell r="C157">
            <v>50422100</v>
          </cell>
          <cell r="D157" t="str">
            <v>Defined Comp Plan Exp Cap Credits</v>
          </cell>
          <cell r="E157">
            <v>604.79999999999995</v>
          </cell>
          <cell r="F157">
            <v>-133799.01</v>
          </cell>
          <cell r="G157">
            <v>-154311.91999999998</v>
          </cell>
          <cell r="H157">
            <v>-176794.83</v>
          </cell>
          <cell r="I157">
            <v>-203990.69</v>
          </cell>
          <cell r="J157">
            <v>-213832.75</v>
          </cell>
          <cell r="K157">
            <v>-106490.65</v>
          </cell>
          <cell r="L157" t="str">
            <v>Pending Actual</v>
          </cell>
        </row>
        <row r="158">
          <cell r="A158" t="str">
            <v>P21</v>
          </cell>
          <cell r="B158" t="str">
            <v>Other benefits</v>
          </cell>
          <cell r="C158">
            <v>50423000</v>
          </cell>
          <cell r="D158" t="str">
            <v>Employee Stock Purchase Plan Expense</v>
          </cell>
          <cell r="E158">
            <v>604.79999999999995</v>
          </cell>
          <cell r="F158">
            <v>24255.48</v>
          </cell>
          <cell r="G158">
            <v>24464.21</v>
          </cell>
          <cell r="H158">
            <v>29344.97</v>
          </cell>
          <cell r="I158">
            <v>30804.32</v>
          </cell>
          <cell r="J158">
            <v>31932.16</v>
          </cell>
          <cell r="K158">
            <v>14606.010000000002</v>
          </cell>
          <cell r="L158" t="str">
            <v>Pending Actual</v>
          </cell>
        </row>
        <row r="159">
          <cell r="A159" t="str">
            <v>P21</v>
          </cell>
          <cell r="B159" t="str">
            <v>Other benefits</v>
          </cell>
          <cell r="C159">
            <v>50426000</v>
          </cell>
          <cell r="D159" t="str">
            <v>Retiree Medical Expense</v>
          </cell>
          <cell r="E159">
            <v>604.79999999999995</v>
          </cell>
          <cell r="F159">
            <v>33582.630000000005</v>
          </cell>
          <cell r="G159">
            <v>35400</v>
          </cell>
          <cell r="H159">
            <v>36000</v>
          </cell>
          <cell r="I159">
            <v>38400</v>
          </cell>
          <cell r="J159">
            <v>38366.879999999997</v>
          </cell>
          <cell r="K159">
            <v>22336.61</v>
          </cell>
          <cell r="L159" t="str">
            <v>Pending Actual</v>
          </cell>
        </row>
        <row r="160">
          <cell r="A160" t="str">
            <v>P21</v>
          </cell>
          <cell r="B160" t="str">
            <v>Other benefits</v>
          </cell>
          <cell r="C160">
            <v>50426100</v>
          </cell>
          <cell r="D160" t="str">
            <v>Retiree Medical Expense Cap Credits</v>
          </cell>
          <cell r="E160">
            <v>604.79999999999995</v>
          </cell>
          <cell r="F160">
            <v>-9875.7099999999991</v>
          </cell>
          <cell r="G160">
            <v>-11068.720000000001</v>
          </cell>
          <cell r="H160">
            <v>-13917.06</v>
          </cell>
          <cell r="I160">
            <v>-15490.07</v>
          </cell>
          <cell r="J160">
            <v>-15478.529999999999</v>
          </cell>
          <cell r="K160">
            <v>-7566.5700000000006</v>
          </cell>
          <cell r="L160" t="str">
            <v>Pending Actual</v>
          </cell>
        </row>
        <row r="161">
          <cell r="A161" t="str">
            <v>P21</v>
          </cell>
          <cell r="B161" t="str">
            <v>Other benefits</v>
          </cell>
          <cell r="C161">
            <v>50450000</v>
          </cell>
          <cell r="D161" t="str">
            <v>Other Welfare - Natural Account</v>
          </cell>
          <cell r="E161">
            <v>604.79999999999995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 t="str">
            <v>Pending Actual</v>
          </cell>
        </row>
        <row r="162">
          <cell r="A162" t="str">
            <v>P21</v>
          </cell>
          <cell r="B162" t="str">
            <v>Other benefits</v>
          </cell>
          <cell r="C162">
            <v>50450011</v>
          </cell>
          <cell r="D162" t="str">
            <v>Other Welfare - Source of Supply</v>
          </cell>
          <cell r="E162">
            <v>604.29999999999995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1036.8900000000001</v>
          </cell>
          <cell r="K162">
            <v>1036.8900000000001</v>
          </cell>
          <cell r="L162" t="str">
            <v>Pending Actual</v>
          </cell>
        </row>
        <row r="163">
          <cell r="A163" t="str">
            <v>P21</v>
          </cell>
          <cell r="B163" t="str">
            <v>Other benefits</v>
          </cell>
          <cell r="C163">
            <v>50450013</v>
          </cell>
          <cell r="D163" t="str">
            <v>Other Welfare - Water Treatment</v>
          </cell>
          <cell r="E163">
            <v>604.29999999999995</v>
          </cell>
          <cell r="F163">
            <v>109.34</v>
          </cell>
          <cell r="G163">
            <v>106.69</v>
          </cell>
          <cell r="H163">
            <v>410.22</v>
          </cell>
          <cell r="I163">
            <v>1087</v>
          </cell>
          <cell r="J163">
            <v>1150</v>
          </cell>
          <cell r="K163">
            <v>3000</v>
          </cell>
          <cell r="L163" t="str">
            <v>Pending Actual</v>
          </cell>
        </row>
        <row r="164">
          <cell r="A164" t="str">
            <v>P21</v>
          </cell>
          <cell r="B164" t="str">
            <v>Other benefits</v>
          </cell>
          <cell r="C164">
            <v>50450014</v>
          </cell>
          <cell r="D164" t="str">
            <v>Other Welfare - Transm &amp; Distrib</v>
          </cell>
          <cell r="E164">
            <v>604.5</v>
          </cell>
          <cell r="F164">
            <v>0</v>
          </cell>
          <cell r="G164">
            <v>316.98</v>
          </cell>
          <cell r="H164">
            <v>689.42</v>
          </cell>
          <cell r="I164">
            <v>0</v>
          </cell>
          <cell r="J164">
            <v>73.67</v>
          </cell>
          <cell r="K164">
            <v>0</v>
          </cell>
          <cell r="L164" t="str">
            <v>Pending Actual</v>
          </cell>
        </row>
        <row r="165">
          <cell r="A165" t="str">
            <v>P21</v>
          </cell>
          <cell r="B165" t="str">
            <v>Other benefits</v>
          </cell>
          <cell r="C165">
            <v>50450015</v>
          </cell>
          <cell r="D165" t="str">
            <v>Other Welfare - Customer Accounting</v>
          </cell>
          <cell r="E165">
            <v>604.70000000000005</v>
          </cell>
          <cell r="F165">
            <v>2046.76</v>
          </cell>
          <cell r="G165">
            <v>318.23</v>
          </cell>
          <cell r="H165">
            <v>1000</v>
          </cell>
          <cell r="I165">
            <v>0</v>
          </cell>
          <cell r="J165">
            <v>0</v>
          </cell>
          <cell r="K165">
            <v>0</v>
          </cell>
          <cell r="L165" t="str">
            <v>Pending Actual</v>
          </cell>
        </row>
        <row r="166">
          <cell r="A166" t="str">
            <v>P21</v>
          </cell>
          <cell r="B166" t="str">
            <v>Other benefits</v>
          </cell>
          <cell r="C166">
            <v>50450016</v>
          </cell>
          <cell r="D166" t="str">
            <v>Other Welfare - Admin &amp; General</v>
          </cell>
          <cell r="E166">
            <v>604.79999999999995</v>
          </cell>
          <cell r="F166">
            <v>34697.550000000003</v>
          </cell>
          <cell r="G166">
            <v>15099.74</v>
          </cell>
          <cell r="H166">
            <v>72666.429999999993</v>
          </cell>
          <cell r="I166">
            <v>26080.49</v>
          </cell>
          <cell r="J166">
            <v>20415.09</v>
          </cell>
          <cell r="K166">
            <v>19272.349999999999</v>
          </cell>
          <cell r="L166" t="str">
            <v>Pending Actual</v>
          </cell>
        </row>
        <row r="167">
          <cell r="A167" t="str">
            <v>P21</v>
          </cell>
          <cell r="B167" t="str">
            <v>Other benefits</v>
          </cell>
          <cell r="C167">
            <v>50451000</v>
          </cell>
          <cell r="D167" t="str">
            <v>Employee Awards</v>
          </cell>
          <cell r="E167">
            <v>604.79999999999995</v>
          </cell>
          <cell r="F167">
            <v>15181.220000000001</v>
          </cell>
          <cell r="G167">
            <v>8405.85</v>
          </cell>
          <cell r="H167">
            <v>7999.87</v>
          </cell>
          <cell r="I167">
            <v>8348.94</v>
          </cell>
          <cell r="J167">
            <v>674.04</v>
          </cell>
          <cell r="K167">
            <v>101.16</v>
          </cell>
          <cell r="L167" t="str">
            <v>Pending Actual</v>
          </cell>
        </row>
        <row r="168">
          <cell r="A168" t="str">
            <v>P21</v>
          </cell>
          <cell r="B168" t="str">
            <v>Other benefits</v>
          </cell>
          <cell r="C168">
            <v>50452000</v>
          </cell>
          <cell r="D168" t="str">
            <v>Employee Physical Exams</v>
          </cell>
          <cell r="E168">
            <v>604.79999999999995</v>
          </cell>
          <cell r="F168">
            <v>4260.88</v>
          </cell>
          <cell r="G168">
            <v>3224</v>
          </cell>
          <cell r="H168">
            <v>6668.6</v>
          </cell>
          <cell r="I168">
            <v>10018.280000000001</v>
          </cell>
          <cell r="J168">
            <v>12224</v>
          </cell>
          <cell r="K168">
            <v>7658</v>
          </cell>
          <cell r="L168" t="str">
            <v>Pending Actual</v>
          </cell>
        </row>
        <row r="169">
          <cell r="A169" t="str">
            <v>P21</v>
          </cell>
          <cell r="B169" t="str">
            <v>Other benefits</v>
          </cell>
          <cell r="C169">
            <v>50454000</v>
          </cell>
          <cell r="D169" t="str">
            <v>Safety Incentive Awards</v>
          </cell>
          <cell r="E169">
            <v>604.79999999999995</v>
          </cell>
          <cell r="F169">
            <v>9070.24</v>
          </cell>
          <cell r="G169">
            <v>0</v>
          </cell>
          <cell r="H169">
            <v>6935.64</v>
          </cell>
          <cell r="I169">
            <v>-3728.92</v>
          </cell>
          <cell r="J169">
            <v>901</v>
          </cell>
          <cell r="K169">
            <v>0</v>
          </cell>
          <cell r="L169" t="str">
            <v>Pending Actual</v>
          </cell>
        </row>
        <row r="170">
          <cell r="A170" t="str">
            <v>P21</v>
          </cell>
          <cell r="B170" t="str">
            <v>Other benefits</v>
          </cell>
          <cell r="C170">
            <v>50456000</v>
          </cell>
          <cell r="D170" t="str">
            <v>Tuition Aid</v>
          </cell>
          <cell r="E170">
            <v>604.79999999999995</v>
          </cell>
          <cell r="F170">
            <v>16556.75</v>
          </cell>
          <cell r="G170">
            <v>8937.31</v>
          </cell>
          <cell r="H170">
            <v>5068.62</v>
          </cell>
          <cell r="I170">
            <v>12150.01</v>
          </cell>
          <cell r="J170">
            <v>27079.1</v>
          </cell>
          <cell r="K170">
            <v>20712.830000000002</v>
          </cell>
          <cell r="L170" t="str">
            <v>Pending Actual</v>
          </cell>
        </row>
        <row r="171">
          <cell r="A171" t="str">
            <v>P21</v>
          </cell>
          <cell r="B171" t="str">
            <v>Other benefits</v>
          </cell>
          <cell r="C171">
            <v>50457000</v>
          </cell>
          <cell r="D171" t="str">
            <v>Training</v>
          </cell>
          <cell r="E171">
            <v>604.79999999999995</v>
          </cell>
          <cell r="F171">
            <v>19443.53</v>
          </cell>
          <cell r="G171">
            <v>12359.619999999999</v>
          </cell>
          <cell r="H171">
            <v>67286.48</v>
          </cell>
          <cell r="I171">
            <v>52675.630000000005</v>
          </cell>
          <cell r="J171">
            <v>65568.800000000003</v>
          </cell>
          <cell r="K171">
            <v>16495.47</v>
          </cell>
          <cell r="L171" t="str">
            <v>Pending Actual</v>
          </cell>
        </row>
        <row r="172">
          <cell r="A172" t="str">
            <v>P21</v>
          </cell>
          <cell r="B172" t="str">
            <v>Other benefits</v>
          </cell>
          <cell r="C172">
            <v>50458000</v>
          </cell>
          <cell r="D172" t="str">
            <v>Referral Bonus</v>
          </cell>
          <cell r="E172">
            <v>604.79999999999995</v>
          </cell>
          <cell r="F172">
            <v>7936.55</v>
          </cell>
          <cell r="G172">
            <v>4278.12</v>
          </cell>
          <cell r="H172">
            <v>4754.3599999999997</v>
          </cell>
          <cell r="I172">
            <v>4644.92</v>
          </cell>
          <cell r="J172">
            <v>10722.98</v>
          </cell>
          <cell r="K172">
            <v>4680.16</v>
          </cell>
          <cell r="L172" t="str">
            <v>Pending Actual</v>
          </cell>
        </row>
        <row r="173">
          <cell r="A173">
            <v>0</v>
          </cell>
          <cell r="B173">
            <v>0</v>
          </cell>
          <cell r="C173">
            <v>0</v>
          </cell>
          <cell r="D173" t="str">
            <v>Other benefits</v>
          </cell>
          <cell r="E173">
            <v>0</v>
          </cell>
          <cell r="F173">
            <v>589100.19999999995</v>
          </cell>
          <cell r="G173">
            <v>570236.99</v>
          </cell>
          <cell r="H173">
            <v>737943.99</v>
          </cell>
          <cell r="I173">
            <v>693337.66</v>
          </cell>
          <cell r="J173">
            <v>729167.26</v>
          </cell>
          <cell r="K173">
            <v>369827.28</v>
          </cell>
          <cell r="L173" t="str">
            <v>Pending Actual</v>
          </cell>
        </row>
        <row r="174">
          <cell r="A174">
            <v>0</v>
          </cell>
          <cell r="B174">
            <v>0</v>
          </cell>
          <cell r="C174">
            <v>0</v>
          </cell>
          <cell r="D174" t="str">
            <v>Employee-related costs</v>
          </cell>
          <cell r="E174">
            <v>0</v>
          </cell>
          <cell r="F174">
            <v>8802617.9900000002</v>
          </cell>
          <cell r="G174">
            <v>8267105.8600000013</v>
          </cell>
          <cell r="H174">
            <v>9176051.5700000003</v>
          </cell>
          <cell r="I174">
            <v>10408645.700000001</v>
          </cell>
          <cell r="J174">
            <v>10549600.1</v>
          </cell>
          <cell r="K174">
            <v>5402694.1400000006</v>
          </cell>
          <cell r="L174" t="str">
            <v>Pending Actual</v>
          </cell>
        </row>
        <row r="175">
          <cell r="A175" t="str">
            <v>P22</v>
          </cell>
          <cell r="B175" t="str">
            <v>Support Services</v>
          </cell>
          <cell r="C175">
            <v>53401000</v>
          </cell>
          <cell r="D175" t="str">
            <v>AWWSC Services - Labor OPEX</v>
          </cell>
          <cell r="E175">
            <v>634.79999999999995</v>
          </cell>
          <cell r="F175">
            <v>5375042.8300000001</v>
          </cell>
          <cell r="G175">
            <v>5751649.6900000004</v>
          </cell>
          <cell r="H175">
            <v>5305656.71</v>
          </cell>
          <cell r="I175">
            <v>5665312.5899999999</v>
          </cell>
          <cell r="J175">
            <v>6332014.8700000001</v>
          </cell>
          <cell r="K175">
            <v>3170752.78</v>
          </cell>
          <cell r="L175" t="str">
            <v>Pending Actual</v>
          </cell>
        </row>
        <row r="176">
          <cell r="A176" t="str">
            <v>P22</v>
          </cell>
          <cell r="B176" t="str">
            <v>Support Services</v>
          </cell>
          <cell r="C176">
            <v>53401100</v>
          </cell>
          <cell r="D176" t="str">
            <v>AWWSC Services - Pension OPEX</v>
          </cell>
          <cell r="E176">
            <v>634.79999999999995</v>
          </cell>
          <cell r="F176">
            <v>168281.39</v>
          </cell>
          <cell r="G176">
            <v>-82555.219999999972</v>
          </cell>
          <cell r="H176">
            <v>-186996.33</v>
          </cell>
          <cell r="I176">
            <v>121957.11</v>
          </cell>
          <cell r="J176">
            <v>210813.05</v>
          </cell>
          <cell r="K176">
            <v>108516.84999999999</v>
          </cell>
          <cell r="L176" t="str">
            <v>Pending Actual</v>
          </cell>
        </row>
        <row r="177">
          <cell r="A177" t="str">
            <v>P22</v>
          </cell>
          <cell r="B177" t="str">
            <v>Support Services</v>
          </cell>
          <cell r="C177">
            <v>53401200</v>
          </cell>
          <cell r="D177" t="str">
            <v>AWWSC Services - Group Insurance OPEX</v>
          </cell>
          <cell r="E177">
            <v>634.79999999999995</v>
          </cell>
          <cell r="F177">
            <v>579923.63</v>
          </cell>
          <cell r="G177">
            <v>575604.93999999994</v>
          </cell>
          <cell r="H177">
            <v>465323.06999999995</v>
          </cell>
          <cell r="I177">
            <v>439888.41000000003</v>
          </cell>
          <cell r="J177">
            <v>557962.93999999994</v>
          </cell>
          <cell r="K177">
            <v>314732.3</v>
          </cell>
          <cell r="L177" t="str">
            <v>Pending Actual</v>
          </cell>
        </row>
        <row r="178">
          <cell r="A178" t="str">
            <v>P22</v>
          </cell>
          <cell r="B178" t="str">
            <v>Support Services</v>
          </cell>
          <cell r="C178">
            <v>53401300</v>
          </cell>
          <cell r="D178" t="str">
            <v>AWWSC Services - Other Benefits OPEX</v>
          </cell>
          <cell r="E178">
            <v>634.79999999999995</v>
          </cell>
          <cell r="F178">
            <v>420744.14</v>
          </cell>
          <cell r="G178">
            <v>420264.45</v>
          </cell>
          <cell r="H178">
            <v>379571.14</v>
          </cell>
          <cell r="I178">
            <v>371941.01</v>
          </cell>
          <cell r="J178">
            <v>429377.43</v>
          </cell>
          <cell r="K178">
            <v>225679.95</v>
          </cell>
          <cell r="L178" t="str">
            <v>Pending Actual</v>
          </cell>
        </row>
        <row r="179">
          <cell r="A179" t="str">
            <v>P22</v>
          </cell>
          <cell r="B179" t="str">
            <v>Support Services</v>
          </cell>
          <cell r="C179">
            <v>53401400</v>
          </cell>
          <cell r="D179" t="str">
            <v>AWWSC Services - Contracted Services OPEX</v>
          </cell>
          <cell r="E179">
            <v>634.79999999999995</v>
          </cell>
          <cell r="F179">
            <v>1306533.6399999999</v>
          </cell>
          <cell r="G179">
            <v>1221858.96</v>
          </cell>
          <cell r="H179">
            <v>1247790.1599999999</v>
          </cell>
          <cell r="I179">
            <v>1194871.6200000001</v>
          </cell>
          <cell r="J179">
            <v>1209205.18</v>
          </cell>
          <cell r="K179">
            <v>728894.28</v>
          </cell>
          <cell r="L179" t="str">
            <v>Pending Actual</v>
          </cell>
        </row>
        <row r="180">
          <cell r="A180" t="str">
            <v>P22</v>
          </cell>
          <cell r="B180" t="str">
            <v>Support Services</v>
          </cell>
          <cell r="C180">
            <v>53401500</v>
          </cell>
          <cell r="D180" t="str">
            <v>AWWSC Services - Office Supplies OPEX</v>
          </cell>
          <cell r="E180">
            <v>634.79999999999995</v>
          </cell>
          <cell r="F180">
            <v>241994.66</v>
          </cell>
          <cell r="G180">
            <v>263935.71999999997</v>
          </cell>
          <cell r="H180">
            <v>744641.25</v>
          </cell>
          <cell r="I180">
            <v>642959.51</v>
          </cell>
          <cell r="J180">
            <v>743899.36</v>
          </cell>
          <cell r="K180">
            <v>409124.57</v>
          </cell>
          <cell r="L180" t="str">
            <v>Pending Actual</v>
          </cell>
        </row>
        <row r="181">
          <cell r="A181" t="str">
            <v>P22</v>
          </cell>
          <cell r="B181" t="str">
            <v>Support Services</v>
          </cell>
          <cell r="C181">
            <v>53401700</v>
          </cell>
          <cell r="D181" t="str">
            <v>AWWSC Services - Rents OPEX</v>
          </cell>
          <cell r="E181">
            <v>634.79999999999995</v>
          </cell>
          <cell r="F181">
            <v>321574.01</v>
          </cell>
          <cell r="G181">
            <v>294553.65999999997</v>
          </cell>
          <cell r="H181">
            <v>375575.4</v>
          </cell>
          <cell r="I181">
            <v>200107.63</v>
          </cell>
          <cell r="J181">
            <v>320417.33</v>
          </cell>
          <cell r="K181">
            <v>140064.88</v>
          </cell>
          <cell r="L181" t="str">
            <v>Pending Actual</v>
          </cell>
        </row>
        <row r="182">
          <cell r="A182" t="str">
            <v>P22</v>
          </cell>
          <cell r="B182" t="str">
            <v>Support Services</v>
          </cell>
          <cell r="C182">
            <v>53401800</v>
          </cell>
          <cell r="D182" t="str">
            <v>AWWSC Services Customer Accounting OPEX</v>
          </cell>
          <cell r="E182">
            <v>634.79999999999995</v>
          </cell>
          <cell r="F182">
            <v>1005409.3</v>
          </cell>
          <cell r="G182">
            <v>1278547.44</v>
          </cell>
          <cell r="H182">
            <v>1144713.47</v>
          </cell>
          <cell r="I182">
            <v>1203229.77</v>
          </cell>
          <cell r="J182">
            <v>1072123.28</v>
          </cell>
          <cell r="K182">
            <v>521455.17000000004</v>
          </cell>
          <cell r="L182" t="str">
            <v>Pending Actual</v>
          </cell>
        </row>
        <row r="183">
          <cell r="A183" t="str">
            <v>P22</v>
          </cell>
          <cell r="B183" t="str">
            <v>Support Services</v>
          </cell>
          <cell r="C183">
            <v>53401900</v>
          </cell>
          <cell r="D183" t="str">
            <v>AWWSC Services - Maint Supplies &amp; Svcs OPEX</v>
          </cell>
          <cell r="E183">
            <v>634.79999999999995</v>
          </cell>
          <cell r="F183">
            <v>211432.92</v>
          </cell>
          <cell r="G183">
            <v>509396.74</v>
          </cell>
          <cell r="H183">
            <v>517303.43</v>
          </cell>
          <cell r="I183">
            <v>581899.76</v>
          </cell>
          <cell r="J183">
            <v>419187.79</v>
          </cell>
          <cell r="K183">
            <v>211112.92</v>
          </cell>
          <cell r="L183" t="str">
            <v>Pending Actual</v>
          </cell>
        </row>
        <row r="184">
          <cell r="A184" t="str">
            <v>P22</v>
          </cell>
          <cell r="B184" t="str">
            <v>Support Services</v>
          </cell>
          <cell r="C184">
            <v>53402100</v>
          </cell>
          <cell r="D184" t="str">
            <v>AWWSC Services - Other O&amp;M Expense OPEX</v>
          </cell>
          <cell r="E184">
            <v>634.79999999999995</v>
          </cell>
          <cell r="F184">
            <v>690979.21</v>
          </cell>
          <cell r="G184">
            <v>565559.03</v>
          </cell>
          <cell r="H184">
            <v>288082.86</v>
          </cell>
          <cell r="I184">
            <v>617116.86</v>
          </cell>
          <cell r="J184">
            <v>726480.76</v>
          </cell>
          <cell r="K184">
            <v>363382.58</v>
          </cell>
          <cell r="L184" t="str">
            <v>Pending Actual</v>
          </cell>
        </row>
        <row r="185">
          <cell r="A185" t="str">
            <v>P22</v>
          </cell>
          <cell r="B185" t="str">
            <v>Support Services</v>
          </cell>
          <cell r="C185">
            <v>53402200</v>
          </cell>
          <cell r="D185" t="str">
            <v>AWWSC Services - Depr &amp; Amort OPEX</v>
          </cell>
          <cell r="E185">
            <v>634.79999999999995</v>
          </cell>
          <cell r="F185">
            <v>994293.18</v>
          </cell>
          <cell r="G185">
            <v>773833.74</v>
          </cell>
          <cell r="H185">
            <v>846998.9</v>
          </cell>
          <cell r="I185">
            <v>611148.34</v>
          </cell>
          <cell r="J185">
            <v>760025.82</v>
          </cell>
          <cell r="K185">
            <v>382250.30000000005</v>
          </cell>
          <cell r="L185" t="str">
            <v>Pending Actual</v>
          </cell>
        </row>
        <row r="186">
          <cell r="A186" t="str">
            <v>P22</v>
          </cell>
          <cell r="B186" t="str">
            <v>Support Services</v>
          </cell>
          <cell r="C186">
            <v>53402300</v>
          </cell>
          <cell r="D186" t="str">
            <v>AWWSC Services - General Taxes OPEX</v>
          </cell>
          <cell r="E186">
            <v>634.79999999999995</v>
          </cell>
          <cell r="F186">
            <v>373121.91</v>
          </cell>
          <cell r="G186">
            <v>435912.07</v>
          </cell>
          <cell r="H186">
            <v>368025.45</v>
          </cell>
          <cell r="I186">
            <v>391352.79</v>
          </cell>
          <cell r="J186">
            <v>372863.21</v>
          </cell>
          <cell r="K186">
            <v>303576.92000000004</v>
          </cell>
          <cell r="L186" t="str">
            <v>Pending Actual</v>
          </cell>
        </row>
        <row r="187">
          <cell r="A187" t="str">
            <v>P22</v>
          </cell>
          <cell r="B187" t="str">
            <v>Support Services</v>
          </cell>
          <cell r="C187">
            <v>53402400</v>
          </cell>
          <cell r="D187" t="str">
            <v>AWWSC Services - Net Interest OPEX</v>
          </cell>
          <cell r="E187">
            <v>634.79999999999995</v>
          </cell>
          <cell r="F187">
            <v>17434.3</v>
          </cell>
          <cell r="G187">
            <v>24960.59</v>
          </cell>
          <cell r="H187">
            <v>-30932.32</v>
          </cell>
          <cell r="I187">
            <v>-55286.080000000002</v>
          </cell>
          <cell r="J187">
            <v>99741.11</v>
          </cell>
          <cell r="K187">
            <v>106600.32000000001</v>
          </cell>
          <cell r="L187" t="str">
            <v>Pending Actual</v>
          </cell>
        </row>
        <row r="188">
          <cell r="A188" t="str">
            <v>P22</v>
          </cell>
          <cell r="B188" t="str">
            <v>Support Services</v>
          </cell>
          <cell r="C188">
            <v>53402500</v>
          </cell>
          <cell r="D188" t="str">
            <v>AWWSC Services - Other Inc &amp; Ded OPEX</v>
          </cell>
          <cell r="E188">
            <v>634.79999999999995</v>
          </cell>
          <cell r="F188">
            <v>347</v>
          </cell>
          <cell r="G188">
            <v>22.08</v>
          </cell>
          <cell r="H188">
            <v>0</v>
          </cell>
          <cell r="I188">
            <v>0</v>
          </cell>
          <cell r="J188">
            <v>10054.219999999999</v>
          </cell>
          <cell r="K188">
            <v>9873.869999999999</v>
          </cell>
          <cell r="L188" t="str">
            <v>Pending Actual</v>
          </cell>
        </row>
        <row r="189">
          <cell r="A189" t="str">
            <v>P22</v>
          </cell>
          <cell r="B189" t="str">
            <v>Support Services</v>
          </cell>
          <cell r="C189">
            <v>53402600</v>
          </cell>
          <cell r="D189" t="str">
            <v>AWWSC Services - Income Taxes OPEX</v>
          </cell>
          <cell r="E189">
            <v>634.79999999999995</v>
          </cell>
          <cell r="F189">
            <v>64579.89</v>
          </cell>
          <cell r="G189">
            <v>10798.61</v>
          </cell>
          <cell r="H189">
            <v>-16157.55</v>
          </cell>
          <cell r="I189">
            <v>-8992.83</v>
          </cell>
          <cell r="J189">
            <v>13989.47</v>
          </cell>
          <cell r="K189">
            <v>11391.8</v>
          </cell>
          <cell r="L189" t="str">
            <v>Pending Actual</v>
          </cell>
        </row>
        <row r="190">
          <cell r="A190" t="str">
            <v>P22</v>
          </cell>
          <cell r="B190" t="str">
            <v>Support Services</v>
          </cell>
          <cell r="C190">
            <v>53481000</v>
          </cell>
          <cell r="D190" t="str">
            <v>AWWSC Services - Labor CAPX</v>
          </cell>
          <cell r="E190">
            <v>634.79999999999995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Pending Actual</v>
          </cell>
        </row>
        <row r="191">
          <cell r="A191" t="str">
            <v>P22</v>
          </cell>
          <cell r="B191" t="str">
            <v>Support Services</v>
          </cell>
          <cell r="C191">
            <v>53481100</v>
          </cell>
          <cell r="D191" t="str">
            <v>AWWSC Services - Pension CAPX</v>
          </cell>
          <cell r="E191">
            <v>634.79999999999995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Pending Actual</v>
          </cell>
        </row>
        <row r="192">
          <cell r="A192" t="str">
            <v>P22</v>
          </cell>
          <cell r="B192" t="str">
            <v>Support Services</v>
          </cell>
          <cell r="C192">
            <v>53481200</v>
          </cell>
          <cell r="D192" t="str">
            <v>AWWSC Services - Group Insurance CAPX</v>
          </cell>
          <cell r="E192">
            <v>634.79999999999995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Pending Actual</v>
          </cell>
        </row>
        <row r="193">
          <cell r="A193" t="str">
            <v>P22</v>
          </cell>
          <cell r="B193" t="str">
            <v>Support Services</v>
          </cell>
          <cell r="C193">
            <v>53481300</v>
          </cell>
          <cell r="D193" t="str">
            <v>AWWSC Services - Other Benefits CAPX</v>
          </cell>
          <cell r="E193">
            <v>634.79999999999995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Pending Actual</v>
          </cell>
        </row>
        <row r="194">
          <cell r="A194" t="str">
            <v>P22</v>
          </cell>
          <cell r="B194" t="str">
            <v>Support Services</v>
          </cell>
          <cell r="C194">
            <v>53481400</v>
          </cell>
          <cell r="D194" t="str">
            <v>AWWSC Services - Contracted Services CAPX</v>
          </cell>
          <cell r="E194">
            <v>634.79999999999995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Pending Actual</v>
          </cell>
        </row>
        <row r="195">
          <cell r="A195" t="str">
            <v>P22</v>
          </cell>
          <cell r="B195" t="str">
            <v>Support Services</v>
          </cell>
          <cell r="C195">
            <v>53481500</v>
          </cell>
          <cell r="D195" t="str">
            <v>AWWSC Services - Office Supplies CAPX</v>
          </cell>
          <cell r="E195">
            <v>634.79999999999995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Pending Actual</v>
          </cell>
        </row>
        <row r="196">
          <cell r="A196" t="str">
            <v>P22</v>
          </cell>
          <cell r="B196" t="str">
            <v>Support Services</v>
          </cell>
          <cell r="C196">
            <v>53481700</v>
          </cell>
          <cell r="D196" t="str">
            <v>AWWSC Services - Rents CAPX</v>
          </cell>
          <cell r="E196">
            <v>634.79999999999995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Pending Actual</v>
          </cell>
        </row>
        <row r="197">
          <cell r="A197" t="str">
            <v>P22</v>
          </cell>
          <cell r="B197" t="str">
            <v>Support Services</v>
          </cell>
          <cell r="C197">
            <v>53481900</v>
          </cell>
          <cell r="D197" t="str">
            <v>AWWSC Services - Maint Supplies &amp; Svcs CAPX</v>
          </cell>
          <cell r="E197">
            <v>634.79999999999995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Pending Actual</v>
          </cell>
        </row>
        <row r="198">
          <cell r="A198" t="str">
            <v>P22</v>
          </cell>
          <cell r="B198" t="str">
            <v>Support Services</v>
          </cell>
          <cell r="C198">
            <v>53482100</v>
          </cell>
          <cell r="D198" t="str">
            <v>AWWSC Services - Other O&amp;M Expense CAPX</v>
          </cell>
          <cell r="E198">
            <v>634.79999999999995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Pending Actual</v>
          </cell>
        </row>
        <row r="199">
          <cell r="A199" t="str">
            <v>P22</v>
          </cell>
          <cell r="B199" t="str">
            <v>Support Services</v>
          </cell>
          <cell r="C199">
            <v>53482300</v>
          </cell>
          <cell r="D199" t="str">
            <v>AWWSC Services - General Taxes CAPX</v>
          </cell>
          <cell r="E199">
            <v>634.79999999999995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Pending Actual</v>
          </cell>
        </row>
        <row r="200">
          <cell r="A200" t="str">
            <v>P22</v>
          </cell>
          <cell r="B200" t="str">
            <v>Support Services</v>
          </cell>
          <cell r="C200">
            <v>53482400</v>
          </cell>
          <cell r="D200" t="str">
            <v>AWWSC Services - Net Interest CAPX</v>
          </cell>
          <cell r="E200">
            <v>634.79999999999995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Pending Actual</v>
          </cell>
        </row>
        <row r="201">
          <cell r="A201" t="str">
            <v>P22</v>
          </cell>
          <cell r="B201" t="str">
            <v>Support Services</v>
          </cell>
          <cell r="C201">
            <v>53482500</v>
          </cell>
          <cell r="D201" t="str">
            <v>AWWSC Services - Other Inc &amp; Ded CAPX</v>
          </cell>
          <cell r="E201">
            <v>634.79999999999995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Pending Actual</v>
          </cell>
        </row>
        <row r="202">
          <cell r="A202">
            <v>0</v>
          </cell>
          <cell r="B202">
            <v>0</v>
          </cell>
          <cell r="C202">
            <v>0</v>
          </cell>
          <cell r="D202" t="str">
            <v>Service Company Costs</v>
          </cell>
          <cell r="E202">
            <v>0</v>
          </cell>
          <cell r="F202">
            <v>11771692.01</v>
          </cell>
          <cell r="G202">
            <v>12044342.5</v>
          </cell>
          <cell r="H202">
            <v>11449595.640000001</v>
          </cell>
          <cell r="I202">
            <v>11977506.49</v>
          </cell>
          <cell r="J202">
            <v>13278155.82</v>
          </cell>
          <cell r="K202">
            <v>7007409.4900000002</v>
          </cell>
          <cell r="L202" t="str">
            <v>Pending Actual</v>
          </cell>
        </row>
        <row r="203">
          <cell r="A203" t="str">
            <v>P23</v>
          </cell>
          <cell r="B203" t="str">
            <v>Contracted services</v>
          </cell>
          <cell r="C203">
            <v>53110000</v>
          </cell>
          <cell r="D203" t="str">
            <v>Contract Svc-Eng - Natural Account</v>
          </cell>
          <cell r="E203">
            <v>631.79999999999995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Pending Actual</v>
          </cell>
        </row>
        <row r="204">
          <cell r="A204" t="str">
            <v>P23</v>
          </cell>
          <cell r="B204" t="str">
            <v>Contracted services</v>
          </cell>
          <cell r="C204">
            <v>53110013</v>
          </cell>
          <cell r="D204" t="str">
            <v>Contract Svc-Eng - Water Treatment</v>
          </cell>
          <cell r="E204">
            <v>631.29999999999995</v>
          </cell>
          <cell r="F204">
            <v>3174.48</v>
          </cell>
          <cell r="G204">
            <v>54122</v>
          </cell>
          <cell r="H204">
            <v>15000</v>
          </cell>
          <cell r="I204">
            <v>9273.75</v>
          </cell>
          <cell r="J204">
            <v>8456.25</v>
          </cell>
          <cell r="K204">
            <v>0</v>
          </cell>
          <cell r="L204" t="str">
            <v>Pending Actual</v>
          </cell>
        </row>
        <row r="205">
          <cell r="A205" t="str">
            <v>P23</v>
          </cell>
          <cell r="B205" t="str">
            <v>Contracted services</v>
          </cell>
          <cell r="C205">
            <v>53110014</v>
          </cell>
          <cell r="D205" t="str">
            <v>Contract Svc-Eng - Transmission &amp; Distribution</v>
          </cell>
          <cell r="E205">
            <v>631.5</v>
          </cell>
          <cell r="F205">
            <v>0</v>
          </cell>
          <cell r="G205">
            <v>17645.8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Pending Actual</v>
          </cell>
        </row>
        <row r="206">
          <cell r="A206" t="str">
            <v>P23</v>
          </cell>
          <cell r="B206" t="str">
            <v>Contracted services</v>
          </cell>
          <cell r="C206">
            <v>53110016</v>
          </cell>
          <cell r="D206" t="str">
            <v>Contract Svc-Eng - Admin &amp; General</v>
          </cell>
          <cell r="E206">
            <v>631.79999999999995</v>
          </cell>
          <cell r="F206">
            <v>0</v>
          </cell>
          <cell r="G206">
            <v>0</v>
          </cell>
          <cell r="H206">
            <v>0</v>
          </cell>
          <cell r="I206">
            <v>68718.91</v>
          </cell>
          <cell r="J206">
            <v>0</v>
          </cell>
          <cell r="K206">
            <v>8022.59</v>
          </cell>
          <cell r="L206" t="str">
            <v>Pending Actual</v>
          </cell>
        </row>
        <row r="207">
          <cell r="A207" t="str">
            <v>P23</v>
          </cell>
          <cell r="B207" t="str">
            <v>Contracted services</v>
          </cell>
          <cell r="C207">
            <v>53150000</v>
          </cell>
          <cell r="D207" t="str">
            <v>Contract Svc-Other - Natural Account</v>
          </cell>
          <cell r="E207">
            <v>636.79999999999995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Pending Actual</v>
          </cell>
        </row>
        <row r="208">
          <cell r="A208" t="str">
            <v>P23</v>
          </cell>
          <cell r="B208" t="str">
            <v>Contracted services</v>
          </cell>
          <cell r="C208">
            <v>53150011</v>
          </cell>
          <cell r="D208" t="str">
            <v>Contract Svc-Other - Source of Supply</v>
          </cell>
          <cell r="E208">
            <v>636.1</v>
          </cell>
          <cell r="F208">
            <v>17338.72</v>
          </cell>
          <cell r="G208">
            <v>19110.82</v>
          </cell>
          <cell r="H208">
            <v>26877.85</v>
          </cell>
          <cell r="I208">
            <v>5691.21</v>
          </cell>
          <cell r="J208">
            <v>48251.83</v>
          </cell>
          <cell r="K208">
            <v>8980.92</v>
          </cell>
          <cell r="L208" t="str">
            <v>Pending Actual</v>
          </cell>
        </row>
        <row r="209">
          <cell r="A209" t="str">
            <v>P23</v>
          </cell>
          <cell r="B209" t="str">
            <v>Contracted services</v>
          </cell>
          <cell r="C209">
            <v>53150013</v>
          </cell>
          <cell r="D209" t="str">
            <v>Contract Svc-Other - Water Treatment</v>
          </cell>
          <cell r="E209">
            <v>636.29999999999995</v>
          </cell>
          <cell r="F209">
            <v>2881.01</v>
          </cell>
          <cell r="G209">
            <v>62208.14</v>
          </cell>
          <cell r="H209">
            <v>55943.899999999994</v>
          </cell>
          <cell r="I209">
            <v>206973.86</v>
          </cell>
          <cell r="J209">
            <v>88206.819999999992</v>
          </cell>
          <cell r="K209">
            <v>26520.309999999998</v>
          </cell>
          <cell r="L209" t="str">
            <v>Pending Actual</v>
          </cell>
        </row>
        <row r="210">
          <cell r="A210" t="str">
            <v>P23</v>
          </cell>
          <cell r="B210" t="str">
            <v>Contracted services</v>
          </cell>
          <cell r="C210">
            <v>53150014</v>
          </cell>
          <cell r="D210" t="str">
            <v>Contract Svc-Other - Transmission &amp; Distribution</v>
          </cell>
          <cell r="E210">
            <v>636.5</v>
          </cell>
          <cell r="F210">
            <v>138394.84</v>
          </cell>
          <cell r="G210">
            <v>187508.46</v>
          </cell>
          <cell r="H210">
            <v>133799.32</v>
          </cell>
          <cell r="I210">
            <v>446264.03</v>
          </cell>
          <cell r="J210">
            <v>752159.99000000011</v>
          </cell>
          <cell r="K210">
            <v>341561.62</v>
          </cell>
          <cell r="L210" t="str">
            <v>Pending Actual</v>
          </cell>
        </row>
        <row r="211">
          <cell r="A211" t="str">
            <v>P23</v>
          </cell>
          <cell r="B211" t="str">
            <v>Contracted services</v>
          </cell>
          <cell r="C211">
            <v>53150015</v>
          </cell>
          <cell r="D211" t="str">
            <v>Contract Svc-Other - Customer Accounting</v>
          </cell>
          <cell r="E211">
            <v>636.70000000000005</v>
          </cell>
          <cell r="F211">
            <v>6250.5</v>
          </cell>
          <cell r="G211">
            <v>-6265.5</v>
          </cell>
          <cell r="H211">
            <v>0</v>
          </cell>
          <cell r="I211">
            <v>7531.5</v>
          </cell>
          <cell r="J211">
            <v>-7531.5</v>
          </cell>
          <cell r="K211">
            <v>0</v>
          </cell>
          <cell r="L211" t="str">
            <v>Pending Actual</v>
          </cell>
        </row>
        <row r="212">
          <cell r="A212" t="str">
            <v>P23</v>
          </cell>
          <cell r="B212" t="str">
            <v>Contracted services</v>
          </cell>
          <cell r="C212">
            <v>53150016</v>
          </cell>
          <cell r="D212" t="str">
            <v>Contract Svc-Other - Admin &amp; General</v>
          </cell>
          <cell r="E212">
            <v>636.79999999999995</v>
          </cell>
          <cell r="F212">
            <v>151779.95000000001</v>
          </cell>
          <cell r="G212">
            <v>120312.87999999999</v>
          </cell>
          <cell r="H212">
            <v>85439.599999999991</v>
          </cell>
          <cell r="I212">
            <v>206956.72</v>
          </cell>
          <cell r="J212">
            <v>143414.09</v>
          </cell>
          <cell r="K212">
            <v>61622.15</v>
          </cell>
          <cell r="L212" t="str">
            <v>Pending Actual</v>
          </cell>
        </row>
        <row r="213">
          <cell r="A213" t="str">
            <v>P23</v>
          </cell>
          <cell r="B213" t="str">
            <v>Contracted services</v>
          </cell>
          <cell r="C213">
            <v>53151000</v>
          </cell>
          <cell r="D213" t="str">
            <v>Contract Svc-Temp Empl - Natural Account</v>
          </cell>
          <cell r="E213">
            <v>636.79999999999995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 t="str">
            <v>Pending Actual</v>
          </cell>
        </row>
        <row r="214">
          <cell r="A214" t="str">
            <v>P23</v>
          </cell>
          <cell r="B214" t="str">
            <v>Contracted services</v>
          </cell>
          <cell r="C214">
            <v>53151013</v>
          </cell>
          <cell r="D214" t="str">
            <v>Contract Svc-Temp Empl - Water Treatment</v>
          </cell>
          <cell r="E214">
            <v>636.29999999999995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 t="str">
            <v>Pending Actual</v>
          </cell>
        </row>
        <row r="215">
          <cell r="A215" t="str">
            <v>P23</v>
          </cell>
          <cell r="B215" t="str">
            <v>Contracted services</v>
          </cell>
          <cell r="C215">
            <v>53151014</v>
          </cell>
          <cell r="D215" t="str">
            <v>Contract Svc-Temp Empl - Transmssn &amp; Distr</v>
          </cell>
          <cell r="E215">
            <v>636.5</v>
          </cell>
          <cell r="F215">
            <v>0</v>
          </cell>
          <cell r="G215">
            <v>0</v>
          </cell>
          <cell r="H215">
            <v>9455.5300000000007</v>
          </cell>
          <cell r="I215">
            <v>70035.14</v>
          </cell>
          <cell r="J215">
            <v>17595</v>
          </cell>
          <cell r="K215">
            <v>29325</v>
          </cell>
          <cell r="L215" t="str">
            <v>Pending Actual</v>
          </cell>
        </row>
        <row r="216">
          <cell r="A216" t="str">
            <v>P23</v>
          </cell>
          <cell r="B216" t="str">
            <v>Contracted services</v>
          </cell>
          <cell r="C216">
            <v>53151016</v>
          </cell>
          <cell r="D216" t="str">
            <v>Contract Svc-Temp Empl - Admin &amp; General</v>
          </cell>
          <cell r="E216">
            <v>636.79999999999995</v>
          </cell>
          <cell r="F216">
            <v>0</v>
          </cell>
          <cell r="G216">
            <v>0</v>
          </cell>
          <cell r="H216">
            <v>0</v>
          </cell>
          <cell r="I216">
            <v>39.53</v>
          </cell>
          <cell r="J216">
            <v>19661.099999999999</v>
          </cell>
          <cell r="K216">
            <v>29845.5</v>
          </cell>
          <cell r="L216" t="str">
            <v>Pending Actual</v>
          </cell>
        </row>
        <row r="217">
          <cell r="A217" t="str">
            <v>P23</v>
          </cell>
          <cell r="B217" t="str">
            <v>Contracted services</v>
          </cell>
          <cell r="C217">
            <v>53152000</v>
          </cell>
          <cell r="D217" t="str">
            <v>Contract Svc-Lab Testing - Water Treatment</v>
          </cell>
          <cell r="E217">
            <v>635.29999999999995</v>
          </cell>
          <cell r="F217">
            <v>7977.97</v>
          </cell>
          <cell r="G217">
            <v>7159.94</v>
          </cell>
          <cell r="H217">
            <v>3964.4</v>
          </cell>
          <cell r="I217">
            <v>8155.88</v>
          </cell>
          <cell r="J217">
            <v>7552.7</v>
          </cell>
          <cell r="K217">
            <v>1329.24</v>
          </cell>
          <cell r="L217" t="str">
            <v>Pending Actual</v>
          </cell>
        </row>
        <row r="218">
          <cell r="A218" t="str">
            <v>P23</v>
          </cell>
          <cell r="B218" t="str">
            <v>Contracted services</v>
          </cell>
          <cell r="C218">
            <v>53153000</v>
          </cell>
          <cell r="D218" t="str">
            <v>Contract Services - Accounting</v>
          </cell>
          <cell r="E218">
            <v>632.79999999999995</v>
          </cell>
          <cell r="F218">
            <v>0</v>
          </cell>
          <cell r="G218">
            <v>0</v>
          </cell>
          <cell r="H218">
            <v>15000</v>
          </cell>
          <cell r="I218">
            <v>15000</v>
          </cell>
          <cell r="J218">
            <v>85100</v>
          </cell>
          <cell r="K218">
            <v>85100</v>
          </cell>
          <cell r="L218" t="str">
            <v>Pending Actual</v>
          </cell>
        </row>
        <row r="219">
          <cell r="A219" t="str">
            <v>P23</v>
          </cell>
          <cell r="B219" t="str">
            <v>Contracted services</v>
          </cell>
          <cell r="C219">
            <v>53154000</v>
          </cell>
          <cell r="D219" t="str">
            <v>Contract Services - Audit Fees</v>
          </cell>
          <cell r="E219">
            <v>632.79999999999995</v>
          </cell>
          <cell r="F219">
            <v>153817.21</v>
          </cell>
          <cell r="G219">
            <v>167125</v>
          </cell>
          <cell r="H219">
            <v>165979.48000000001</v>
          </cell>
          <cell r="I219">
            <v>194856.11</v>
          </cell>
          <cell r="J219">
            <v>193864</v>
          </cell>
          <cell r="K219">
            <v>104045</v>
          </cell>
          <cell r="L219" t="str">
            <v>Pending Actual</v>
          </cell>
        </row>
        <row r="220">
          <cell r="A220" t="str">
            <v>P23</v>
          </cell>
          <cell r="B220" t="str">
            <v>Contracted services</v>
          </cell>
          <cell r="C220">
            <v>53155000</v>
          </cell>
          <cell r="D220" t="str">
            <v>Contract Services - Legal</v>
          </cell>
          <cell r="E220">
            <v>633.79999999999995</v>
          </cell>
          <cell r="F220">
            <v>364283.66</v>
          </cell>
          <cell r="G220">
            <v>301237.28000000003</v>
          </cell>
          <cell r="H220">
            <v>314902.08</v>
          </cell>
          <cell r="I220">
            <v>344222.61</v>
          </cell>
          <cell r="J220">
            <v>314923.62</v>
          </cell>
          <cell r="K220">
            <v>101941.33000000002</v>
          </cell>
          <cell r="L220" t="str">
            <v>Pending Actual</v>
          </cell>
        </row>
        <row r="221">
          <cell r="A221" t="str">
            <v>P23</v>
          </cell>
          <cell r="B221" t="str">
            <v>Contracted services</v>
          </cell>
          <cell r="C221">
            <v>53157000</v>
          </cell>
          <cell r="D221" t="str">
            <v>Contract Services - Outplacement</v>
          </cell>
          <cell r="E221">
            <v>675.8</v>
          </cell>
          <cell r="F221">
            <v>4200</v>
          </cell>
          <cell r="G221">
            <v>0</v>
          </cell>
          <cell r="H221">
            <v>4200</v>
          </cell>
          <cell r="I221">
            <v>0</v>
          </cell>
          <cell r="J221">
            <v>0</v>
          </cell>
          <cell r="K221">
            <v>0</v>
          </cell>
          <cell r="L221" t="str">
            <v>Pending Actual</v>
          </cell>
        </row>
        <row r="222">
          <cell r="A222">
            <v>0</v>
          </cell>
          <cell r="B222">
            <v>0</v>
          </cell>
          <cell r="C222">
            <v>0</v>
          </cell>
          <cell r="D222" t="str">
            <v>Contracted services</v>
          </cell>
          <cell r="E222">
            <v>0</v>
          </cell>
          <cell r="F222">
            <v>850098.34000000008</v>
          </cell>
          <cell r="G222">
            <v>930164.82000000007</v>
          </cell>
          <cell r="H222">
            <v>830562.15999999992</v>
          </cell>
          <cell r="I222">
            <v>1583719.25</v>
          </cell>
          <cell r="J222">
            <v>1671653.9</v>
          </cell>
          <cell r="K222">
            <v>798293.66</v>
          </cell>
          <cell r="L222" t="str">
            <v>Pending Actual</v>
          </cell>
        </row>
        <row r="223">
          <cell r="A223" t="str">
            <v>P24</v>
          </cell>
          <cell r="B223" t="str">
            <v>Building Maintenance and Services</v>
          </cell>
          <cell r="C223">
            <v>52532000</v>
          </cell>
          <cell r="D223" t="str">
            <v>Electricity - Natural Account</v>
          </cell>
          <cell r="E223">
            <v>675.8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Pending Actual</v>
          </cell>
        </row>
        <row r="224">
          <cell r="A224" t="str">
            <v>P24</v>
          </cell>
          <cell r="B224" t="str">
            <v>Building Maintenance and Services</v>
          </cell>
          <cell r="C224">
            <v>52532013</v>
          </cell>
          <cell r="D224" t="str">
            <v>Electricity - Water Treatment</v>
          </cell>
          <cell r="E224">
            <v>675.3</v>
          </cell>
          <cell r="F224">
            <v>73746.759999999995</v>
          </cell>
          <cell r="G224">
            <v>47753.86</v>
          </cell>
          <cell r="H224">
            <v>14715.08</v>
          </cell>
          <cell r="I224">
            <v>9765.6</v>
          </cell>
          <cell r="J224">
            <v>9217.6999999999989</v>
          </cell>
          <cell r="K224">
            <v>7273.29</v>
          </cell>
          <cell r="L224" t="str">
            <v>Pending Actual</v>
          </cell>
        </row>
        <row r="225">
          <cell r="A225" t="str">
            <v>P24</v>
          </cell>
          <cell r="B225" t="str">
            <v>Building Maintenance and Services</v>
          </cell>
          <cell r="C225">
            <v>52532014</v>
          </cell>
          <cell r="D225" t="str">
            <v>Electricity - Transmission &amp; Distribution</v>
          </cell>
          <cell r="E225">
            <v>675.5</v>
          </cell>
          <cell r="F225">
            <v>114257.61000000002</v>
          </cell>
          <cell r="G225">
            <v>118234.40999999999</v>
          </cell>
          <cell r="H225">
            <v>117701.29</v>
          </cell>
          <cell r="I225">
            <v>112997.35</v>
          </cell>
          <cell r="J225">
            <v>110840.40999999999</v>
          </cell>
          <cell r="K225">
            <v>55416.580000000009</v>
          </cell>
          <cell r="L225" t="str">
            <v>Pending Actual</v>
          </cell>
        </row>
        <row r="226">
          <cell r="A226" t="str">
            <v>P24</v>
          </cell>
          <cell r="B226" t="str">
            <v>Building Maintenance and Services</v>
          </cell>
          <cell r="C226">
            <v>52532016</v>
          </cell>
          <cell r="D226" t="str">
            <v>Electricity - Admin &amp; General</v>
          </cell>
          <cell r="E226">
            <v>675.8</v>
          </cell>
          <cell r="F226">
            <v>67314.180000000008</v>
          </cell>
          <cell r="G226">
            <v>70350.28</v>
          </cell>
          <cell r="H226">
            <v>75179.22</v>
          </cell>
          <cell r="I226">
            <v>74813.42</v>
          </cell>
          <cell r="J226">
            <v>65547.7</v>
          </cell>
          <cell r="K226">
            <v>34485.049999999996</v>
          </cell>
          <cell r="L226" t="str">
            <v>Pending Actual</v>
          </cell>
        </row>
        <row r="227">
          <cell r="A227" t="str">
            <v>P24</v>
          </cell>
          <cell r="B227" t="str">
            <v>Building Maintenance and Services</v>
          </cell>
          <cell r="C227">
            <v>52546000</v>
          </cell>
          <cell r="D227" t="str">
            <v>Grounds Keeping - Natural Account</v>
          </cell>
          <cell r="E227">
            <v>675.8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 t="str">
            <v>Pending Actual</v>
          </cell>
        </row>
        <row r="228">
          <cell r="A228" t="str">
            <v>P24</v>
          </cell>
          <cell r="B228" t="str">
            <v>Building Maintenance and Services</v>
          </cell>
          <cell r="C228">
            <v>52546011</v>
          </cell>
          <cell r="D228" t="str">
            <v>Grounds Keeping - Source of Supply</v>
          </cell>
          <cell r="E228">
            <v>675.1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 t="str">
            <v>Pending Actual</v>
          </cell>
        </row>
        <row r="229">
          <cell r="A229" t="str">
            <v>P24</v>
          </cell>
          <cell r="B229" t="str">
            <v>Building Maintenance and Services</v>
          </cell>
          <cell r="C229">
            <v>52546013</v>
          </cell>
          <cell r="D229" t="str">
            <v>Grounds Keeping - Water Treatment</v>
          </cell>
          <cell r="E229">
            <v>675.3</v>
          </cell>
          <cell r="F229">
            <v>74640.47</v>
          </cell>
          <cell r="G229">
            <v>82697.62</v>
          </cell>
          <cell r="H229">
            <v>88378.31</v>
          </cell>
          <cell r="I229">
            <v>188141.85</v>
          </cell>
          <cell r="J229">
            <v>136022.53</v>
          </cell>
          <cell r="K229">
            <v>46707.000000000007</v>
          </cell>
          <cell r="L229" t="str">
            <v>Pending Actual</v>
          </cell>
        </row>
        <row r="230">
          <cell r="A230" t="str">
            <v>P24</v>
          </cell>
          <cell r="B230" t="str">
            <v>Building Maintenance and Services</v>
          </cell>
          <cell r="C230">
            <v>52546014</v>
          </cell>
          <cell r="D230" t="str">
            <v>Grounds Keeping - Transmission &amp; Distribution</v>
          </cell>
          <cell r="E230">
            <v>675.5</v>
          </cell>
          <cell r="F230">
            <v>51987.420000000006</v>
          </cell>
          <cell r="G230">
            <v>38290.980000000003</v>
          </cell>
          <cell r="H230">
            <v>42793.48</v>
          </cell>
          <cell r="I230">
            <v>23641.16</v>
          </cell>
          <cell r="J230">
            <v>8641.2199999999993</v>
          </cell>
          <cell r="K230">
            <v>4695.0599999999995</v>
          </cell>
          <cell r="L230" t="str">
            <v>Pending Actual</v>
          </cell>
        </row>
        <row r="231">
          <cell r="A231" t="str">
            <v>P24</v>
          </cell>
          <cell r="B231" t="str">
            <v>Building Maintenance and Services</v>
          </cell>
          <cell r="C231">
            <v>52546016</v>
          </cell>
          <cell r="D231" t="str">
            <v>Grounds Keeping - Admin &amp; General</v>
          </cell>
          <cell r="E231">
            <v>675.8</v>
          </cell>
          <cell r="F231">
            <v>169772.17</v>
          </cell>
          <cell r="G231">
            <v>134495.07</v>
          </cell>
          <cell r="H231">
            <v>138381.14000000001</v>
          </cell>
          <cell r="I231">
            <v>280934.85000000003</v>
          </cell>
          <cell r="J231">
            <v>172054.73</v>
          </cell>
          <cell r="K231">
            <v>81957.34</v>
          </cell>
          <cell r="L231" t="str">
            <v>Pending Actual</v>
          </cell>
        </row>
        <row r="232">
          <cell r="A232" t="str">
            <v>P24</v>
          </cell>
          <cell r="B232" t="str">
            <v>Building Maintenance and Services</v>
          </cell>
          <cell r="C232">
            <v>52548000</v>
          </cell>
          <cell r="D232" t="str">
            <v>Heating Oil/Gas - Natural Account</v>
          </cell>
          <cell r="E232">
            <v>675.8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 t="str">
            <v>Pending Actual</v>
          </cell>
        </row>
        <row r="233">
          <cell r="A233" t="str">
            <v>P24</v>
          </cell>
          <cell r="B233" t="str">
            <v>Building Maintenance and Services</v>
          </cell>
          <cell r="C233">
            <v>52548011</v>
          </cell>
          <cell r="D233" t="str">
            <v>Heating Oil/Gas - Source of Supply</v>
          </cell>
          <cell r="E233">
            <v>675.1</v>
          </cell>
          <cell r="F233">
            <v>0</v>
          </cell>
          <cell r="G233">
            <v>4046.71</v>
          </cell>
          <cell r="H233">
            <v>4314.8</v>
          </cell>
          <cell r="I233">
            <v>3927.54</v>
          </cell>
          <cell r="J233">
            <v>3927.54</v>
          </cell>
          <cell r="K233">
            <v>0</v>
          </cell>
          <cell r="L233" t="str">
            <v>Pending Actual</v>
          </cell>
        </row>
        <row r="234">
          <cell r="A234" t="str">
            <v>P24</v>
          </cell>
          <cell r="B234" t="str">
            <v>Building Maintenance and Services</v>
          </cell>
          <cell r="C234">
            <v>52548013</v>
          </cell>
          <cell r="D234" t="str">
            <v>Heating Oil/Gas - Water Treatment</v>
          </cell>
          <cell r="E234">
            <v>675.3</v>
          </cell>
          <cell r="F234">
            <v>20947.349999999999</v>
          </cell>
          <cell r="G234">
            <v>24992.71</v>
          </cell>
          <cell r="H234">
            <v>26921.64</v>
          </cell>
          <cell r="I234">
            <v>26755.99</v>
          </cell>
          <cell r="J234">
            <v>26514.53</v>
          </cell>
          <cell r="K234">
            <v>21907.18</v>
          </cell>
          <cell r="L234" t="str">
            <v>Pending Actual</v>
          </cell>
        </row>
        <row r="235">
          <cell r="A235" t="str">
            <v>P24</v>
          </cell>
          <cell r="B235" t="str">
            <v>Building Maintenance and Services</v>
          </cell>
          <cell r="C235">
            <v>52548014</v>
          </cell>
          <cell r="D235" t="str">
            <v>Heating Oil/Gas - Transmission &amp; Distribution</v>
          </cell>
          <cell r="E235">
            <v>675.5</v>
          </cell>
          <cell r="F235">
            <v>0</v>
          </cell>
          <cell r="G235">
            <v>1282.94</v>
          </cell>
          <cell r="H235">
            <v>1860.33</v>
          </cell>
          <cell r="I235">
            <v>1268.8699999999999</v>
          </cell>
          <cell r="J235">
            <v>1919.2</v>
          </cell>
          <cell r="K235">
            <v>1864.97</v>
          </cell>
          <cell r="L235" t="str">
            <v>Pending Actual</v>
          </cell>
        </row>
        <row r="236">
          <cell r="A236" t="str">
            <v>P24</v>
          </cell>
          <cell r="B236" t="str">
            <v>Building Maintenance and Services</v>
          </cell>
          <cell r="C236">
            <v>52548016</v>
          </cell>
          <cell r="D236" t="str">
            <v>Heating Oil/Gas - Admin &amp; General</v>
          </cell>
          <cell r="E236">
            <v>675.8</v>
          </cell>
          <cell r="F236">
            <v>8179.44</v>
          </cell>
          <cell r="G236">
            <v>8449.4</v>
          </cell>
          <cell r="H236">
            <v>13165.21</v>
          </cell>
          <cell r="I236">
            <v>13752.32</v>
          </cell>
          <cell r="J236">
            <v>8179.91</v>
          </cell>
          <cell r="K236">
            <v>7118.29</v>
          </cell>
          <cell r="L236" t="str">
            <v>Pending Actual</v>
          </cell>
        </row>
        <row r="237">
          <cell r="A237" t="str">
            <v>P24</v>
          </cell>
          <cell r="B237" t="str">
            <v>Building Maintenance and Services</v>
          </cell>
          <cell r="C237">
            <v>52550000</v>
          </cell>
          <cell r="D237" t="str">
            <v>Janitorial - Natural Account</v>
          </cell>
          <cell r="E237">
            <v>675.8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 t="str">
            <v>Pending Actual</v>
          </cell>
        </row>
        <row r="238">
          <cell r="A238" t="str">
            <v>P24</v>
          </cell>
          <cell r="B238" t="str">
            <v>Building Maintenance and Services</v>
          </cell>
          <cell r="C238">
            <v>52550012</v>
          </cell>
          <cell r="D238" t="str">
            <v>Janitorial - Pumping</v>
          </cell>
          <cell r="E238">
            <v>675.3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122.56</v>
          </cell>
          <cell r="K238">
            <v>122.56</v>
          </cell>
          <cell r="L238" t="str">
            <v>Pending Actual</v>
          </cell>
        </row>
        <row r="239">
          <cell r="A239" t="str">
            <v>P24</v>
          </cell>
          <cell r="B239" t="str">
            <v>Building Maintenance and Services</v>
          </cell>
          <cell r="C239">
            <v>52550013</v>
          </cell>
          <cell r="D239" t="str">
            <v>Janitorial - Water Treatment</v>
          </cell>
          <cell r="E239">
            <v>675.3</v>
          </cell>
          <cell r="F239">
            <v>150.55000000000001</v>
          </cell>
          <cell r="G239">
            <v>570.41</v>
          </cell>
          <cell r="H239">
            <v>3546.77</v>
          </cell>
          <cell r="I239">
            <v>2172.35</v>
          </cell>
          <cell r="J239">
            <v>11626.4</v>
          </cell>
          <cell r="K239">
            <v>10743.61</v>
          </cell>
          <cell r="L239" t="str">
            <v>Pending Actual</v>
          </cell>
        </row>
        <row r="240">
          <cell r="A240" t="str">
            <v>P24</v>
          </cell>
          <cell r="B240" t="str">
            <v>Building Maintenance and Services</v>
          </cell>
          <cell r="C240">
            <v>52550014</v>
          </cell>
          <cell r="D240" t="str">
            <v>Janitorial - Transmission &amp; Distribution</v>
          </cell>
          <cell r="E240">
            <v>675.5</v>
          </cell>
          <cell r="F240">
            <v>51.09</v>
          </cell>
          <cell r="G240">
            <v>1942.55</v>
          </cell>
          <cell r="H240">
            <v>5919.54</v>
          </cell>
          <cell r="I240">
            <v>2685.23</v>
          </cell>
          <cell r="J240">
            <v>1932.7800000000002</v>
          </cell>
          <cell r="K240">
            <v>4697.58</v>
          </cell>
          <cell r="L240" t="str">
            <v>Pending Actual</v>
          </cell>
        </row>
        <row r="241">
          <cell r="A241" t="str">
            <v>P24</v>
          </cell>
          <cell r="B241" t="str">
            <v>Building Maintenance and Services</v>
          </cell>
          <cell r="C241">
            <v>52550016</v>
          </cell>
          <cell r="D241" t="str">
            <v>Janitorial - Admin &amp; General</v>
          </cell>
          <cell r="E241">
            <v>675.8</v>
          </cell>
          <cell r="F241">
            <v>93886.51</v>
          </cell>
          <cell r="G241">
            <v>78471.320000000007</v>
          </cell>
          <cell r="H241">
            <v>119194.74</v>
          </cell>
          <cell r="I241">
            <v>95300.950000000012</v>
          </cell>
          <cell r="J241">
            <v>99782.510000000009</v>
          </cell>
          <cell r="K241">
            <v>62816.049999999996</v>
          </cell>
          <cell r="L241" t="str">
            <v>Pending Actual</v>
          </cell>
        </row>
        <row r="242">
          <cell r="A242" t="str">
            <v>P24</v>
          </cell>
          <cell r="B242" t="str">
            <v>Building Maintenance and Services</v>
          </cell>
          <cell r="C242">
            <v>52571000</v>
          </cell>
          <cell r="D242" t="str">
            <v>Security Service - Natural Account</v>
          </cell>
          <cell r="E242">
            <v>675.8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 t="str">
            <v>Pending Actual</v>
          </cell>
        </row>
        <row r="243">
          <cell r="A243" t="str">
            <v>P24</v>
          </cell>
          <cell r="B243" t="str">
            <v>Building Maintenance and Services</v>
          </cell>
          <cell r="C243">
            <v>52571011</v>
          </cell>
          <cell r="D243" t="str">
            <v>Security Service - Source of Supply</v>
          </cell>
          <cell r="E243">
            <v>675.1</v>
          </cell>
          <cell r="F243">
            <v>27623.86</v>
          </cell>
          <cell r="G243">
            <v>44352.480000000003</v>
          </cell>
          <cell r="H243">
            <v>32629.34</v>
          </cell>
          <cell r="I243">
            <v>76308.58</v>
          </cell>
          <cell r="J243">
            <v>319361.45</v>
          </cell>
          <cell r="K243">
            <v>315871.11</v>
          </cell>
          <cell r="L243" t="str">
            <v>Pending Actual</v>
          </cell>
        </row>
        <row r="244">
          <cell r="A244" t="str">
            <v>P24</v>
          </cell>
          <cell r="B244" t="str">
            <v>Building Maintenance and Services</v>
          </cell>
          <cell r="C244">
            <v>52571013</v>
          </cell>
          <cell r="D244" t="str">
            <v>Security Service - Water Treatment</v>
          </cell>
          <cell r="E244">
            <v>675.3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9</v>
          </cell>
          <cell r="K244">
            <v>0</v>
          </cell>
          <cell r="L244" t="str">
            <v>Pending Actual</v>
          </cell>
        </row>
        <row r="245">
          <cell r="A245" t="str">
            <v>P24</v>
          </cell>
          <cell r="B245" t="str">
            <v>Building Maintenance and Services</v>
          </cell>
          <cell r="C245">
            <v>52571014</v>
          </cell>
          <cell r="D245" t="str">
            <v>Security Service - Transmission &amp; Distribution</v>
          </cell>
          <cell r="E245">
            <v>675.5</v>
          </cell>
          <cell r="F245">
            <v>0</v>
          </cell>
          <cell r="G245">
            <v>16659.87</v>
          </cell>
          <cell r="H245">
            <v>0</v>
          </cell>
          <cell r="I245">
            <v>1261.4000000000001</v>
          </cell>
          <cell r="J245">
            <v>0</v>
          </cell>
          <cell r="K245">
            <v>0</v>
          </cell>
          <cell r="L245" t="str">
            <v>Pending Actual</v>
          </cell>
        </row>
        <row r="246">
          <cell r="A246" t="str">
            <v>P24</v>
          </cell>
          <cell r="B246" t="str">
            <v>Building Maintenance and Services</v>
          </cell>
          <cell r="C246">
            <v>52571016</v>
          </cell>
          <cell r="D246" t="str">
            <v>Security Service - Admin &amp; General</v>
          </cell>
          <cell r="E246">
            <v>675.8</v>
          </cell>
          <cell r="F246">
            <v>0</v>
          </cell>
          <cell r="G246">
            <v>0</v>
          </cell>
          <cell r="H246">
            <v>839.26</v>
          </cell>
          <cell r="I246">
            <v>4242.78</v>
          </cell>
          <cell r="J246">
            <v>340.07</v>
          </cell>
          <cell r="K246">
            <v>340.26</v>
          </cell>
          <cell r="L246" t="str">
            <v>Pending Actual</v>
          </cell>
        </row>
        <row r="247">
          <cell r="A247" t="str">
            <v>P24</v>
          </cell>
          <cell r="B247" t="str">
            <v>Building Maintenance and Services</v>
          </cell>
          <cell r="C247">
            <v>52571100</v>
          </cell>
          <cell r="D247" t="str">
            <v>Add'l Security Costs</v>
          </cell>
          <cell r="E247">
            <v>675.8</v>
          </cell>
          <cell r="F247">
            <v>66923.23</v>
          </cell>
          <cell r="G247">
            <v>82022.33</v>
          </cell>
          <cell r="H247">
            <v>60105.57</v>
          </cell>
          <cell r="I247">
            <v>79528.12</v>
          </cell>
          <cell r="J247">
            <v>74658.509999999995</v>
          </cell>
          <cell r="K247">
            <v>39527.97</v>
          </cell>
          <cell r="L247" t="str">
            <v>Pending Actual</v>
          </cell>
        </row>
        <row r="248">
          <cell r="A248" t="str">
            <v>P24</v>
          </cell>
          <cell r="B248" t="str">
            <v>Building Maintenance and Services</v>
          </cell>
          <cell r="C248">
            <v>52578000</v>
          </cell>
          <cell r="D248" t="str">
            <v>Trash Removal - Natural Account</v>
          </cell>
          <cell r="E248">
            <v>675.8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 t="str">
            <v>Pending Actual</v>
          </cell>
        </row>
        <row r="249">
          <cell r="A249" t="str">
            <v>P24</v>
          </cell>
          <cell r="B249" t="str">
            <v>Building Maintenance and Services</v>
          </cell>
          <cell r="C249">
            <v>52578011</v>
          </cell>
          <cell r="D249" t="str">
            <v>Trash Removal - Source of Supply</v>
          </cell>
          <cell r="E249">
            <v>675.1</v>
          </cell>
          <cell r="F249">
            <v>0</v>
          </cell>
          <cell r="G249">
            <v>0</v>
          </cell>
          <cell r="H249">
            <v>0</v>
          </cell>
          <cell r="I249">
            <v>295.75</v>
          </cell>
          <cell r="J249">
            <v>0</v>
          </cell>
          <cell r="K249">
            <v>0</v>
          </cell>
          <cell r="L249" t="str">
            <v>Pending Actual</v>
          </cell>
        </row>
        <row r="250">
          <cell r="A250" t="str">
            <v>P24</v>
          </cell>
          <cell r="B250" t="str">
            <v>Building Maintenance and Services</v>
          </cell>
          <cell r="C250">
            <v>52578013</v>
          </cell>
          <cell r="D250" t="str">
            <v>Trash Removal - Water Treatment</v>
          </cell>
          <cell r="E250">
            <v>675.3</v>
          </cell>
          <cell r="F250">
            <v>8285.5299999999988</v>
          </cell>
          <cell r="G250">
            <v>10439.5</v>
          </cell>
          <cell r="H250">
            <v>11427.8</v>
          </cell>
          <cell r="I250">
            <v>14603.47</v>
          </cell>
          <cell r="J250">
            <v>6540.84</v>
          </cell>
          <cell r="K250">
            <v>3306.8900000000003</v>
          </cell>
          <cell r="L250" t="str">
            <v>Pending Actual</v>
          </cell>
        </row>
        <row r="251">
          <cell r="A251" t="str">
            <v>P24</v>
          </cell>
          <cell r="B251" t="str">
            <v>Building Maintenance and Services</v>
          </cell>
          <cell r="C251">
            <v>52578014</v>
          </cell>
          <cell r="D251" t="str">
            <v>Trash Removal - Transmission &amp; Distribution</v>
          </cell>
          <cell r="E251">
            <v>675.5</v>
          </cell>
          <cell r="F251">
            <v>9.15</v>
          </cell>
          <cell r="G251">
            <v>593.78</v>
          </cell>
          <cell r="H251">
            <v>14141.19</v>
          </cell>
          <cell r="I251">
            <v>12738.130000000001</v>
          </cell>
          <cell r="J251">
            <v>29310.489999999998</v>
          </cell>
          <cell r="K251">
            <v>12746.32</v>
          </cell>
          <cell r="L251" t="str">
            <v>Pending Actual</v>
          </cell>
        </row>
        <row r="252">
          <cell r="A252" t="str">
            <v>P24</v>
          </cell>
          <cell r="B252" t="str">
            <v>Building Maintenance and Services</v>
          </cell>
          <cell r="C252">
            <v>52578016</v>
          </cell>
          <cell r="D252" t="str">
            <v>Trash Removal - Admin &amp; General</v>
          </cell>
          <cell r="E252">
            <v>675.8</v>
          </cell>
          <cell r="F252">
            <v>17473.969999999998</v>
          </cell>
          <cell r="G252">
            <v>9544</v>
          </cell>
          <cell r="H252">
            <v>7094.11</v>
          </cell>
          <cell r="I252">
            <v>5224.1400000000003</v>
          </cell>
          <cell r="J252">
            <v>919.79000000000008</v>
          </cell>
          <cell r="K252">
            <v>779.5</v>
          </cell>
          <cell r="L252" t="str">
            <v>Pending Actual</v>
          </cell>
        </row>
        <row r="253">
          <cell r="A253" t="str">
            <v>P24</v>
          </cell>
          <cell r="B253" t="str">
            <v>Building Maintenance and Services</v>
          </cell>
          <cell r="C253">
            <v>52583000</v>
          </cell>
          <cell r="D253" t="str">
            <v>Water &amp; WW - Natural Account</v>
          </cell>
          <cell r="E253">
            <v>675.8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 t="str">
            <v>Pending Actual</v>
          </cell>
        </row>
        <row r="254">
          <cell r="A254" t="str">
            <v>P24</v>
          </cell>
          <cell r="B254" t="str">
            <v>Building Maintenance and Services</v>
          </cell>
          <cell r="C254">
            <v>52583011</v>
          </cell>
          <cell r="D254" t="str">
            <v>Water &amp; WW - Source of Supply</v>
          </cell>
          <cell r="E254">
            <v>675.1</v>
          </cell>
          <cell r="F254">
            <v>15468.26</v>
          </cell>
          <cell r="G254">
            <v>32025.25</v>
          </cell>
          <cell r="H254">
            <v>44124.25</v>
          </cell>
          <cell r="I254">
            <v>24462.959999999999</v>
          </cell>
          <cell r="J254">
            <v>30494.75</v>
          </cell>
          <cell r="K254">
            <v>17395.189999999999</v>
          </cell>
          <cell r="L254" t="str">
            <v>Pending Actual</v>
          </cell>
        </row>
        <row r="255">
          <cell r="A255" t="str">
            <v>P24</v>
          </cell>
          <cell r="B255" t="str">
            <v>Building Maintenance and Services</v>
          </cell>
          <cell r="C255">
            <v>52583013</v>
          </cell>
          <cell r="D255" t="str">
            <v>Water &amp; WW - Water Treatment</v>
          </cell>
          <cell r="E255">
            <v>675.3</v>
          </cell>
          <cell r="F255">
            <v>113.07</v>
          </cell>
          <cell r="G255">
            <v>4448.72</v>
          </cell>
          <cell r="H255">
            <v>-7519.69</v>
          </cell>
          <cell r="I255">
            <v>2623.77</v>
          </cell>
          <cell r="J255">
            <v>4217.66</v>
          </cell>
          <cell r="K255">
            <v>2171.39</v>
          </cell>
          <cell r="L255" t="str">
            <v>Pending Actual</v>
          </cell>
        </row>
        <row r="256">
          <cell r="A256" t="str">
            <v>P24</v>
          </cell>
          <cell r="B256" t="str">
            <v>Building Maintenance and Services</v>
          </cell>
          <cell r="C256">
            <v>52583014</v>
          </cell>
          <cell r="D256" t="str">
            <v>Water &amp; WW - Transmission &amp; Distribution</v>
          </cell>
          <cell r="E256">
            <v>675.5</v>
          </cell>
          <cell r="F256">
            <v>-1.1399999999999999</v>
          </cell>
          <cell r="G256">
            <v>0.25</v>
          </cell>
          <cell r="H256">
            <v>-17.649999999999999</v>
          </cell>
          <cell r="I256">
            <v>0</v>
          </cell>
          <cell r="J256">
            <v>298.51</v>
          </cell>
          <cell r="K256">
            <v>295.17999999999995</v>
          </cell>
          <cell r="L256" t="str">
            <v>Pending Actual</v>
          </cell>
        </row>
        <row r="257">
          <cell r="A257" t="str">
            <v>P24</v>
          </cell>
          <cell r="B257" t="str">
            <v>Building Maintenance and Services</v>
          </cell>
          <cell r="C257">
            <v>52583016</v>
          </cell>
          <cell r="D257" t="str">
            <v>Water &amp; WW - Admin &amp; General</v>
          </cell>
          <cell r="E257">
            <v>675.8</v>
          </cell>
          <cell r="F257">
            <v>31849.78</v>
          </cell>
          <cell r="G257">
            <v>33424.99</v>
          </cell>
          <cell r="H257">
            <v>37335.75</v>
          </cell>
          <cell r="I257">
            <v>36643.56</v>
          </cell>
          <cell r="J257">
            <v>37950.870000000003</v>
          </cell>
          <cell r="K257">
            <v>19905.509999999998</v>
          </cell>
          <cell r="L257" t="str">
            <v>Pending Actual</v>
          </cell>
        </row>
        <row r="258">
          <cell r="A258">
            <v>0</v>
          </cell>
          <cell r="B258">
            <v>0</v>
          </cell>
          <cell r="C258">
            <v>0</v>
          </cell>
          <cell r="D258" t="str">
            <v>Building Maintenance and Services</v>
          </cell>
          <cell r="E258">
            <v>0</v>
          </cell>
          <cell r="F258">
            <v>842679.26</v>
          </cell>
          <cell r="G258">
            <v>845089.42999999982</v>
          </cell>
          <cell r="H258">
            <v>852231.48</v>
          </cell>
          <cell r="I258">
            <v>1094090.1400000001</v>
          </cell>
          <cell r="J258">
            <v>1160431.6599999999</v>
          </cell>
          <cell r="K258">
            <v>752143.87999999989</v>
          </cell>
          <cell r="L258" t="str">
            <v>Pending Actual</v>
          </cell>
        </row>
        <row r="259">
          <cell r="A259" t="str">
            <v>P25</v>
          </cell>
          <cell r="B259" t="str">
            <v>Telecommunication expenses</v>
          </cell>
          <cell r="C259">
            <v>52574000</v>
          </cell>
          <cell r="D259" t="str">
            <v>Telephone - Natural Account</v>
          </cell>
          <cell r="E259">
            <v>675.8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 t="str">
            <v>Pending Actual</v>
          </cell>
        </row>
        <row r="260">
          <cell r="A260" t="str">
            <v>P25</v>
          </cell>
          <cell r="B260" t="str">
            <v>Telecommunication expenses</v>
          </cell>
          <cell r="C260">
            <v>52574011</v>
          </cell>
          <cell r="D260" t="str">
            <v>Telephone - Source of Supply</v>
          </cell>
          <cell r="E260">
            <v>675.1</v>
          </cell>
          <cell r="F260">
            <v>63.55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 t="str">
            <v>Pending Actual</v>
          </cell>
        </row>
        <row r="261">
          <cell r="A261" t="str">
            <v>P25</v>
          </cell>
          <cell r="B261" t="str">
            <v>Telecommunication expenses</v>
          </cell>
          <cell r="C261">
            <v>52574013</v>
          </cell>
          <cell r="D261" t="str">
            <v>Telephone - Water Treatment</v>
          </cell>
          <cell r="E261">
            <v>675.3</v>
          </cell>
          <cell r="F261">
            <v>22156.23</v>
          </cell>
          <cell r="G261">
            <v>17608.52</v>
          </cell>
          <cell r="H261">
            <v>22.77</v>
          </cell>
          <cell r="I261">
            <v>105.6</v>
          </cell>
          <cell r="J261">
            <v>0</v>
          </cell>
          <cell r="K261">
            <v>0</v>
          </cell>
          <cell r="L261" t="str">
            <v>Pending Actual</v>
          </cell>
        </row>
        <row r="262">
          <cell r="A262" t="str">
            <v>P25</v>
          </cell>
          <cell r="B262" t="str">
            <v>Telecommunication expenses</v>
          </cell>
          <cell r="C262">
            <v>52574014</v>
          </cell>
          <cell r="D262" t="str">
            <v>Telephone - Transmission &amp; Distribution</v>
          </cell>
          <cell r="E262">
            <v>675.5</v>
          </cell>
          <cell r="F262">
            <v>0</v>
          </cell>
          <cell r="G262">
            <v>1.98</v>
          </cell>
          <cell r="H262">
            <v>250.39</v>
          </cell>
          <cell r="I262">
            <v>296.63</v>
          </cell>
          <cell r="J262">
            <v>361.27</v>
          </cell>
          <cell r="K262">
            <v>1273.6100000000001</v>
          </cell>
          <cell r="L262" t="str">
            <v>Pending Actual</v>
          </cell>
        </row>
        <row r="263">
          <cell r="A263" t="str">
            <v>P25</v>
          </cell>
          <cell r="B263" t="str">
            <v>Telecommunication expenses</v>
          </cell>
          <cell r="C263">
            <v>52574015</v>
          </cell>
          <cell r="D263" t="str">
            <v>Telephone - Customer Accounting</v>
          </cell>
          <cell r="E263">
            <v>675.7</v>
          </cell>
          <cell r="F263">
            <v>18294.11</v>
          </cell>
          <cell r="G263">
            <v>14394.84</v>
          </cell>
          <cell r="H263">
            <v>-239.77</v>
          </cell>
          <cell r="I263">
            <v>-288.58999999999997</v>
          </cell>
          <cell r="J263">
            <v>-133.81</v>
          </cell>
          <cell r="K263">
            <v>0</v>
          </cell>
          <cell r="L263" t="str">
            <v>Pending Actual</v>
          </cell>
        </row>
        <row r="264">
          <cell r="A264" t="str">
            <v>P25</v>
          </cell>
          <cell r="B264" t="str">
            <v>Telecommunication expenses</v>
          </cell>
          <cell r="C264">
            <v>52574016</v>
          </cell>
          <cell r="D264" t="str">
            <v>Telephone - Admin &amp; General</v>
          </cell>
          <cell r="E264">
            <v>675.8</v>
          </cell>
          <cell r="F264">
            <v>23368.98</v>
          </cell>
          <cell r="G264">
            <v>22651.33</v>
          </cell>
          <cell r="H264">
            <v>84478.28</v>
          </cell>
          <cell r="I264">
            <v>108776.40000000001</v>
          </cell>
          <cell r="J264">
            <v>122345.99</v>
          </cell>
          <cell r="K264">
            <v>54721.860000000008</v>
          </cell>
          <cell r="L264" t="str">
            <v>Pending Actual</v>
          </cell>
        </row>
        <row r="265">
          <cell r="A265" t="str">
            <v>P25</v>
          </cell>
          <cell r="B265" t="str">
            <v>Telecommunication expenses</v>
          </cell>
          <cell r="C265">
            <v>52574100</v>
          </cell>
          <cell r="D265" t="str">
            <v>Cell Phone - Natural Account</v>
          </cell>
          <cell r="E265">
            <v>675.8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 t="str">
            <v>Pending Actual</v>
          </cell>
        </row>
        <row r="266">
          <cell r="A266" t="str">
            <v>P25</v>
          </cell>
          <cell r="B266" t="str">
            <v>Telecommunication expenses</v>
          </cell>
          <cell r="C266">
            <v>52574111</v>
          </cell>
          <cell r="D266" t="str">
            <v>Cell Phone - Source of Supply</v>
          </cell>
          <cell r="E266">
            <v>675.1</v>
          </cell>
          <cell r="F266">
            <v>171.4</v>
          </cell>
          <cell r="G266">
            <v>79.48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 t="str">
            <v>Pending Actual</v>
          </cell>
        </row>
        <row r="267">
          <cell r="A267" t="str">
            <v>P25</v>
          </cell>
          <cell r="B267" t="str">
            <v>Telecommunication expenses</v>
          </cell>
          <cell r="C267">
            <v>52574113</v>
          </cell>
          <cell r="D267" t="str">
            <v>Cell Phone - Water Treatment</v>
          </cell>
          <cell r="E267">
            <v>675.3</v>
          </cell>
          <cell r="F267">
            <v>6791.23</v>
          </cell>
          <cell r="G267">
            <v>1515.95</v>
          </cell>
          <cell r="H267">
            <v>1600.52</v>
          </cell>
          <cell r="I267">
            <v>1992.18</v>
          </cell>
          <cell r="J267">
            <v>1510.72</v>
          </cell>
          <cell r="K267">
            <v>0</v>
          </cell>
          <cell r="L267" t="str">
            <v>Pending Actual</v>
          </cell>
        </row>
        <row r="268">
          <cell r="A268" t="str">
            <v>P25</v>
          </cell>
          <cell r="B268" t="str">
            <v>Telecommunication expenses</v>
          </cell>
          <cell r="C268">
            <v>52574114</v>
          </cell>
          <cell r="D268" t="str">
            <v>Cell Phone - Transmission &amp; Distribution</v>
          </cell>
          <cell r="E268">
            <v>675.5</v>
          </cell>
          <cell r="F268">
            <v>6472.7599999999993</v>
          </cell>
          <cell r="G268">
            <v>3141.9599999999996</v>
          </cell>
          <cell r="H268">
            <v>46.130000000000052</v>
          </cell>
          <cell r="I268">
            <v>-1782.08</v>
          </cell>
          <cell r="J268">
            <v>-784.42</v>
          </cell>
          <cell r="K268">
            <v>127.15999999999985</v>
          </cell>
          <cell r="L268" t="str">
            <v>Pending Actual</v>
          </cell>
        </row>
        <row r="269">
          <cell r="A269" t="str">
            <v>P25</v>
          </cell>
          <cell r="B269" t="str">
            <v>Telecommunication expenses</v>
          </cell>
          <cell r="C269">
            <v>52574115</v>
          </cell>
          <cell r="D269" t="str">
            <v>Cell Phone - Customer Accounting</v>
          </cell>
          <cell r="E269">
            <v>675.7</v>
          </cell>
          <cell r="F269">
            <v>14255.14</v>
          </cell>
          <cell r="G269">
            <v>12944.31</v>
          </cell>
          <cell r="H269">
            <v>-377.44000000000005</v>
          </cell>
          <cell r="I269">
            <v>1485</v>
          </cell>
          <cell r="J269">
            <v>2025</v>
          </cell>
          <cell r="K269">
            <v>900</v>
          </cell>
          <cell r="L269" t="str">
            <v>Pending Actual</v>
          </cell>
        </row>
        <row r="270">
          <cell r="A270" t="str">
            <v>P25</v>
          </cell>
          <cell r="B270" t="str">
            <v>Telecommunication expenses</v>
          </cell>
          <cell r="C270">
            <v>52574116</v>
          </cell>
          <cell r="D270" t="str">
            <v>Cell Phone - Admin &amp; General</v>
          </cell>
          <cell r="E270">
            <v>675.8</v>
          </cell>
          <cell r="F270">
            <v>170496.76</v>
          </cell>
          <cell r="G270">
            <v>91789.05</v>
          </cell>
          <cell r="H270">
            <v>95272.86</v>
          </cell>
          <cell r="I270">
            <v>78246.92</v>
          </cell>
          <cell r="J270">
            <v>72193.75</v>
          </cell>
          <cell r="K270">
            <v>32102.87</v>
          </cell>
          <cell r="L270" t="str">
            <v>Pending Actual</v>
          </cell>
        </row>
        <row r="271">
          <cell r="A271" t="str">
            <v>P25</v>
          </cell>
          <cell r="B271" t="str">
            <v>Telecommunication expenses</v>
          </cell>
          <cell r="C271">
            <v>52574200</v>
          </cell>
          <cell r="D271" t="str">
            <v>Data Lines - Admin &amp; General</v>
          </cell>
          <cell r="E271">
            <v>675.8</v>
          </cell>
          <cell r="F271">
            <v>29377.63</v>
          </cell>
          <cell r="G271">
            <v>36471.390000000007</v>
          </cell>
          <cell r="H271">
            <v>34784.710000000006</v>
          </cell>
          <cell r="I271">
            <v>11601.76</v>
          </cell>
          <cell r="J271">
            <v>18700.14</v>
          </cell>
          <cell r="K271">
            <v>13341.56</v>
          </cell>
          <cell r="L271" t="str">
            <v>Pending Actual</v>
          </cell>
        </row>
        <row r="272">
          <cell r="A272" t="str">
            <v>P25</v>
          </cell>
          <cell r="B272" t="str">
            <v>Telecommunication expenses</v>
          </cell>
          <cell r="C272">
            <v>52574300</v>
          </cell>
          <cell r="D272" t="str">
            <v>Wireless - Service First - Natural Account</v>
          </cell>
          <cell r="E272">
            <v>675.8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 t="str">
            <v>Pending Actual</v>
          </cell>
        </row>
        <row r="273">
          <cell r="A273" t="str">
            <v>P25</v>
          </cell>
          <cell r="B273" t="str">
            <v>Telecommunication expenses</v>
          </cell>
          <cell r="C273">
            <v>52574316</v>
          </cell>
          <cell r="D273" t="str">
            <v>Wireless - Service First - Admin &amp; General</v>
          </cell>
          <cell r="E273">
            <v>675.8</v>
          </cell>
          <cell r="F273">
            <v>395.99</v>
          </cell>
          <cell r="G273">
            <v>34671.040000000001</v>
          </cell>
          <cell r="H273">
            <v>40268.050000000003</v>
          </cell>
          <cell r="I273">
            <v>73326.86</v>
          </cell>
          <cell r="J273">
            <v>134817.96</v>
          </cell>
          <cell r="K273">
            <v>48077.5</v>
          </cell>
          <cell r="L273" t="str">
            <v>Pending Actual</v>
          </cell>
        </row>
        <row r="274">
          <cell r="A274">
            <v>0</v>
          </cell>
          <cell r="B274">
            <v>0</v>
          </cell>
          <cell r="C274">
            <v>0</v>
          </cell>
          <cell r="D274" t="str">
            <v>Telecommunication expenses</v>
          </cell>
          <cell r="E274">
            <v>0</v>
          </cell>
          <cell r="F274">
            <v>291843.77999999997</v>
          </cell>
          <cell r="G274">
            <v>235269.85</v>
          </cell>
          <cell r="H274">
            <v>256106.5</v>
          </cell>
          <cell r="I274">
            <v>273760.68</v>
          </cell>
          <cell r="J274">
            <v>351036.6</v>
          </cell>
          <cell r="K274">
            <v>150544.56</v>
          </cell>
          <cell r="L274" t="str">
            <v>Pending Actual</v>
          </cell>
        </row>
        <row r="275">
          <cell r="A275" t="str">
            <v>P26</v>
          </cell>
          <cell r="B275" t="str">
            <v>Postage, printing and stationary</v>
          </cell>
          <cell r="C275">
            <v>52562500</v>
          </cell>
          <cell r="D275" t="str">
            <v>Overnight Shipping - Natural Account</v>
          </cell>
          <cell r="E275">
            <v>675.8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Pending Actual</v>
          </cell>
        </row>
        <row r="276">
          <cell r="A276" t="str">
            <v>P26</v>
          </cell>
          <cell r="B276" t="str">
            <v>Postage, printing and stationary</v>
          </cell>
          <cell r="C276">
            <v>52562511</v>
          </cell>
          <cell r="D276" t="str">
            <v>Overnight Shipping - Source of Supply</v>
          </cell>
          <cell r="E276">
            <v>675.1</v>
          </cell>
          <cell r="F276">
            <v>117.23</v>
          </cell>
          <cell r="G276">
            <v>0</v>
          </cell>
          <cell r="H276">
            <v>13.32</v>
          </cell>
          <cell r="I276">
            <v>2.4</v>
          </cell>
          <cell r="J276">
            <v>0</v>
          </cell>
          <cell r="K276">
            <v>0</v>
          </cell>
          <cell r="L276" t="str">
            <v>Pending Actual</v>
          </cell>
        </row>
        <row r="277">
          <cell r="A277" t="str">
            <v>P26</v>
          </cell>
          <cell r="B277" t="str">
            <v>Postage, printing and stationary</v>
          </cell>
          <cell r="C277">
            <v>52562513</v>
          </cell>
          <cell r="D277" t="str">
            <v>Overnight Shipping - Water Treatment</v>
          </cell>
          <cell r="E277">
            <v>675.3</v>
          </cell>
          <cell r="F277">
            <v>14113.449999999999</v>
          </cell>
          <cell r="G277">
            <v>12568.99</v>
          </cell>
          <cell r="H277">
            <v>9710.24</v>
          </cell>
          <cell r="I277">
            <v>14722.26</v>
          </cell>
          <cell r="J277">
            <v>7814.61</v>
          </cell>
          <cell r="K277">
            <v>5203.2</v>
          </cell>
          <cell r="L277" t="str">
            <v>Pending Actual</v>
          </cell>
        </row>
        <row r="278">
          <cell r="A278" t="str">
            <v>P26</v>
          </cell>
          <cell r="B278" t="str">
            <v>Postage, printing and stationary</v>
          </cell>
          <cell r="C278">
            <v>52562514</v>
          </cell>
          <cell r="D278" t="str">
            <v>Overnight Shipping - Transmission &amp; Distribution</v>
          </cell>
          <cell r="E278">
            <v>675.5</v>
          </cell>
          <cell r="F278">
            <v>71.599999999999994</v>
          </cell>
          <cell r="G278">
            <v>58.21</v>
          </cell>
          <cell r="H278">
            <v>204.5</v>
          </cell>
          <cell r="I278">
            <v>0</v>
          </cell>
          <cell r="J278">
            <v>227.64</v>
          </cell>
          <cell r="K278">
            <v>236.88</v>
          </cell>
          <cell r="L278" t="str">
            <v>Pending Actual</v>
          </cell>
        </row>
        <row r="279">
          <cell r="A279" t="str">
            <v>P26</v>
          </cell>
          <cell r="B279" t="str">
            <v>Postage, printing and stationary</v>
          </cell>
          <cell r="C279">
            <v>52562516</v>
          </cell>
          <cell r="D279" t="str">
            <v>Overnight Shipping - Admin &amp; General</v>
          </cell>
          <cell r="E279">
            <v>675.8</v>
          </cell>
          <cell r="F279">
            <v>1828.45</v>
          </cell>
          <cell r="G279">
            <v>1501.37</v>
          </cell>
          <cell r="H279">
            <v>1640.55</v>
          </cell>
          <cell r="I279">
            <v>2119.84</v>
          </cell>
          <cell r="J279">
            <v>1640.98</v>
          </cell>
          <cell r="K279">
            <v>661.32</v>
          </cell>
          <cell r="L279" t="str">
            <v>Pending Actual</v>
          </cell>
        </row>
        <row r="280">
          <cell r="A280" t="str">
            <v>P26</v>
          </cell>
          <cell r="B280" t="str">
            <v>Postage, printing and stationary</v>
          </cell>
          <cell r="C280">
            <v>52566000</v>
          </cell>
          <cell r="D280" t="str">
            <v>Postage - Natural Account</v>
          </cell>
          <cell r="E280">
            <v>675.8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 t="str">
            <v>Pending Actual</v>
          </cell>
        </row>
        <row r="281">
          <cell r="A281" t="str">
            <v>P26</v>
          </cell>
          <cell r="B281" t="str">
            <v>Postage, printing and stationary</v>
          </cell>
          <cell r="C281">
            <v>52566016</v>
          </cell>
          <cell r="D281" t="str">
            <v>Postage - Admin &amp; General</v>
          </cell>
          <cell r="E281">
            <v>675.8</v>
          </cell>
          <cell r="F281">
            <v>5229.55</v>
          </cell>
          <cell r="G281">
            <v>388.24</v>
          </cell>
          <cell r="H281">
            <v>92.690000000000012</v>
          </cell>
          <cell r="I281">
            <v>1525.55</v>
          </cell>
          <cell r="J281">
            <v>35254.42</v>
          </cell>
          <cell r="K281">
            <v>3384.05</v>
          </cell>
          <cell r="L281" t="str">
            <v>Pending Actual</v>
          </cell>
        </row>
        <row r="282">
          <cell r="A282" t="str">
            <v>P26</v>
          </cell>
          <cell r="B282" t="str">
            <v>Postage, printing and stationary</v>
          </cell>
          <cell r="C282">
            <v>52566700</v>
          </cell>
          <cell r="D282" t="str">
            <v>Printing</v>
          </cell>
          <cell r="E282">
            <v>675.8</v>
          </cell>
          <cell r="F282">
            <v>1586.72</v>
          </cell>
          <cell r="G282">
            <v>169.06</v>
          </cell>
          <cell r="H282">
            <v>425.79999999999995</v>
          </cell>
          <cell r="I282">
            <v>778.98</v>
          </cell>
          <cell r="J282">
            <v>1921.6700000000003</v>
          </cell>
          <cell r="K282">
            <v>402.74</v>
          </cell>
          <cell r="L282" t="str">
            <v>Pending Actual</v>
          </cell>
        </row>
        <row r="283">
          <cell r="A283">
            <v>0</v>
          </cell>
          <cell r="B283">
            <v>0</v>
          </cell>
          <cell r="C283">
            <v>0</v>
          </cell>
          <cell r="D283" t="str">
            <v>Postage, printing and stationary</v>
          </cell>
          <cell r="E283">
            <v>0</v>
          </cell>
          <cell r="F283">
            <v>22947.000000000004</v>
          </cell>
          <cell r="G283">
            <v>14685.87</v>
          </cell>
          <cell r="H283">
            <v>12087.1</v>
          </cell>
          <cell r="I283">
            <v>19149.030000000002</v>
          </cell>
          <cell r="J283">
            <v>46859.32</v>
          </cell>
          <cell r="K283">
            <v>9888.1899999999987</v>
          </cell>
          <cell r="L283" t="str">
            <v>Pending Actual</v>
          </cell>
        </row>
        <row r="284">
          <cell r="A284" t="str">
            <v>P27</v>
          </cell>
          <cell r="B284" t="str">
            <v>Office supplies and services</v>
          </cell>
          <cell r="C284">
            <v>52510000</v>
          </cell>
          <cell r="D284" t="str">
            <v>Bank Service Charges - Natural Account</v>
          </cell>
          <cell r="E284">
            <v>675.8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 t="str">
            <v>Pending Actual</v>
          </cell>
        </row>
        <row r="285">
          <cell r="A285" t="str">
            <v>P27</v>
          </cell>
          <cell r="B285" t="str">
            <v>Office supplies and services</v>
          </cell>
          <cell r="C285">
            <v>52510016</v>
          </cell>
          <cell r="D285" t="str">
            <v>Bank Service Charges - Admin &amp; General</v>
          </cell>
          <cell r="E285">
            <v>675.8</v>
          </cell>
          <cell r="F285">
            <v>289.16000000000003</v>
          </cell>
          <cell r="G285">
            <v>185.56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 t="str">
            <v>Pending Actual</v>
          </cell>
        </row>
        <row r="286">
          <cell r="A286" t="str">
            <v>P27</v>
          </cell>
          <cell r="B286" t="str">
            <v>Office supplies and services</v>
          </cell>
          <cell r="C286">
            <v>52512500</v>
          </cell>
          <cell r="D286" t="str">
            <v>Books &amp; Publications</v>
          </cell>
          <cell r="E286">
            <v>675.8</v>
          </cell>
          <cell r="F286">
            <v>146.80000000000001</v>
          </cell>
          <cell r="G286">
            <v>342.37</v>
          </cell>
          <cell r="H286">
            <v>350.33</v>
          </cell>
          <cell r="I286">
            <v>1244.53</v>
          </cell>
          <cell r="J286">
            <v>99.5</v>
          </cell>
          <cell r="K286">
            <v>0</v>
          </cell>
          <cell r="L286" t="str">
            <v>Pending Actual</v>
          </cell>
        </row>
        <row r="287">
          <cell r="A287" t="str">
            <v>P27</v>
          </cell>
          <cell r="B287" t="str">
            <v>Office supplies and services</v>
          </cell>
          <cell r="C287">
            <v>52526100</v>
          </cell>
          <cell r="D287" t="str">
            <v>Credit Line Fees Interco</v>
          </cell>
          <cell r="E287">
            <v>675.8</v>
          </cell>
          <cell r="F287">
            <v>44949.74</v>
          </cell>
          <cell r="G287">
            <v>67845.17</v>
          </cell>
          <cell r="H287">
            <v>62683.01</v>
          </cell>
          <cell r="I287">
            <v>71563.8</v>
          </cell>
          <cell r="J287">
            <v>77696.38</v>
          </cell>
          <cell r="K287">
            <v>41016.47</v>
          </cell>
          <cell r="L287" t="str">
            <v>Pending Actual</v>
          </cell>
        </row>
        <row r="288">
          <cell r="A288" t="str">
            <v>P27</v>
          </cell>
          <cell r="B288" t="str">
            <v>Office supplies and services</v>
          </cell>
          <cell r="C288">
            <v>52542000</v>
          </cell>
          <cell r="D288" t="str">
            <v>Forms - Natural Account</v>
          </cell>
          <cell r="E288">
            <v>675.8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Pending Actual</v>
          </cell>
        </row>
        <row r="289">
          <cell r="A289" t="str">
            <v>P27</v>
          </cell>
          <cell r="B289" t="str">
            <v>Office supplies and services</v>
          </cell>
          <cell r="C289">
            <v>52542016</v>
          </cell>
          <cell r="D289" t="str">
            <v>Forms - Admin &amp; General</v>
          </cell>
          <cell r="E289">
            <v>675.8</v>
          </cell>
          <cell r="F289">
            <v>498.73</v>
          </cell>
          <cell r="G289">
            <v>2085.02</v>
          </cell>
          <cell r="H289">
            <v>0</v>
          </cell>
          <cell r="I289">
            <v>105</v>
          </cell>
          <cell r="J289">
            <v>0</v>
          </cell>
          <cell r="K289">
            <v>0</v>
          </cell>
          <cell r="L289" t="str">
            <v>Pending Actual</v>
          </cell>
        </row>
        <row r="290">
          <cell r="A290" t="str">
            <v>P27</v>
          </cell>
          <cell r="B290" t="str">
            <v>Office supplies and services</v>
          </cell>
          <cell r="C290">
            <v>52562000</v>
          </cell>
          <cell r="D290" t="str">
            <v>Office &amp; Admin Supplies - Natural Account</v>
          </cell>
          <cell r="E290">
            <v>675.8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 t="str">
            <v>Pending Actual</v>
          </cell>
        </row>
        <row r="291">
          <cell r="A291" t="str">
            <v>P27</v>
          </cell>
          <cell r="B291" t="str">
            <v>Office supplies and services</v>
          </cell>
          <cell r="C291">
            <v>52562011</v>
          </cell>
          <cell r="D291" t="str">
            <v>Office &amp; Admin Supplies - Source of Supply</v>
          </cell>
          <cell r="E291">
            <v>675.1</v>
          </cell>
          <cell r="F291">
            <v>73.55</v>
          </cell>
          <cell r="G291">
            <v>0</v>
          </cell>
          <cell r="H291">
            <v>0</v>
          </cell>
          <cell r="I291">
            <v>0</v>
          </cell>
          <cell r="J291">
            <v>299.67</v>
          </cell>
          <cell r="K291">
            <v>208.87</v>
          </cell>
          <cell r="L291" t="str">
            <v>Pending Actual</v>
          </cell>
        </row>
        <row r="292">
          <cell r="A292" t="str">
            <v>P27</v>
          </cell>
          <cell r="B292" t="str">
            <v>Office supplies and services</v>
          </cell>
          <cell r="C292">
            <v>52562013</v>
          </cell>
          <cell r="D292" t="str">
            <v>Office &amp; Admin Supplies - Water Treatment</v>
          </cell>
          <cell r="E292">
            <v>675.3</v>
          </cell>
          <cell r="F292">
            <v>10599.88</v>
          </cell>
          <cell r="G292">
            <v>10929.15</v>
          </cell>
          <cell r="H292">
            <v>10920.67</v>
          </cell>
          <cell r="I292">
            <v>12319.599999999999</v>
          </cell>
          <cell r="J292">
            <v>9754.56</v>
          </cell>
          <cell r="K292">
            <v>8789.24</v>
          </cell>
          <cell r="L292" t="str">
            <v>Pending Actual</v>
          </cell>
        </row>
        <row r="293">
          <cell r="A293" t="str">
            <v>P27</v>
          </cell>
          <cell r="B293" t="str">
            <v>Office supplies and services</v>
          </cell>
          <cell r="C293">
            <v>52562014</v>
          </cell>
          <cell r="D293" t="str">
            <v>Office &amp; Admin Supplies - Transmssn &amp; Distr</v>
          </cell>
          <cell r="E293">
            <v>675.5</v>
          </cell>
          <cell r="F293">
            <v>3228.92</v>
          </cell>
          <cell r="G293">
            <v>6314.79</v>
          </cell>
          <cell r="H293">
            <v>7066.31</v>
          </cell>
          <cell r="I293">
            <v>5858.7699999999995</v>
          </cell>
          <cell r="J293">
            <v>4714.5600000000004</v>
          </cell>
          <cell r="K293">
            <v>6887.18</v>
          </cell>
          <cell r="L293" t="str">
            <v>Pending Actual</v>
          </cell>
        </row>
        <row r="294">
          <cell r="A294" t="str">
            <v>P27</v>
          </cell>
          <cell r="B294" t="str">
            <v>Office supplies and services</v>
          </cell>
          <cell r="C294">
            <v>52562015</v>
          </cell>
          <cell r="D294" t="str">
            <v>Office &amp; Admin Supplies - Customer Accounting</v>
          </cell>
          <cell r="E294">
            <v>675.7</v>
          </cell>
          <cell r="F294">
            <v>0</v>
          </cell>
          <cell r="G294">
            <v>0</v>
          </cell>
          <cell r="H294">
            <v>276</v>
          </cell>
          <cell r="I294">
            <v>0</v>
          </cell>
          <cell r="J294">
            <v>0</v>
          </cell>
          <cell r="K294">
            <v>0</v>
          </cell>
          <cell r="L294" t="str">
            <v>Pending Actual</v>
          </cell>
        </row>
        <row r="295">
          <cell r="A295" t="str">
            <v>P27</v>
          </cell>
          <cell r="B295" t="str">
            <v>Office supplies and services</v>
          </cell>
          <cell r="C295">
            <v>52562016</v>
          </cell>
          <cell r="D295" t="str">
            <v>Office &amp; Admin Supplies - Admin &amp; General</v>
          </cell>
          <cell r="E295">
            <v>675.8</v>
          </cell>
          <cell r="F295">
            <v>19719.12</v>
          </cell>
          <cell r="G295">
            <v>12243.28</v>
          </cell>
          <cell r="H295">
            <v>17950.46</v>
          </cell>
          <cell r="I295">
            <v>26719.14</v>
          </cell>
          <cell r="J295">
            <v>5750.53</v>
          </cell>
          <cell r="K295">
            <v>5315.51</v>
          </cell>
          <cell r="L295" t="str">
            <v>Pending Actual</v>
          </cell>
        </row>
        <row r="296">
          <cell r="A296" t="str">
            <v>P27</v>
          </cell>
          <cell r="B296" t="str">
            <v>Office supplies and services</v>
          </cell>
          <cell r="C296">
            <v>52571500</v>
          </cell>
          <cell r="D296" t="str">
            <v>Software Licenses</v>
          </cell>
          <cell r="E296">
            <v>675.8</v>
          </cell>
          <cell r="F296">
            <v>246953.69</v>
          </cell>
          <cell r="G296">
            <v>50464.94</v>
          </cell>
          <cell r="H296">
            <v>43308.32</v>
          </cell>
          <cell r="I296">
            <v>40365.299999999996</v>
          </cell>
          <cell r="J296">
            <v>54828.47</v>
          </cell>
          <cell r="K296">
            <v>6655.4300000000021</v>
          </cell>
          <cell r="L296" t="str">
            <v>Pending Actual</v>
          </cell>
        </row>
        <row r="297">
          <cell r="A297" t="str">
            <v>P27</v>
          </cell>
          <cell r="B297" t="str">
            <v>Office supplies and services</v>
          </cell>
          <cell r="C297">
            <v>52582000</v>
          </cell>
          <cell r="D297" t="str">
            <v>Uniforms - Natural Account</v>
          </cell>
          <cell r="E297">
            <v>675.7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Pending Actual</v>
          </cell>
        </row>
        <row r="298">
          <cell r="A298" t="str">
            <v>P27</v>
          </cell>
          <cell r="B298" t="str">
            <v>Office supplies and services</v>
          </cell>
          <cell r="C298">
            <v>52582011</v>
          </cell>
          <cell r="D298" t="str">
            <v>Uniforms - Source of Supply</v>
          </cell>
          <cell r="E298">
            <v>675.1</v>
          </cell>
          <cell r="F298">
            <v>0</v>
          </cell>
          <cell r="G298">
            <v>0</v>
          </cell>
          <cell r="H298">
            <v>0</v>
          </cell>
          <cell r="I298">
            <v>52.85</v>
          </cell>
          <cell r="J298">
            <v>152.63</v>
          </cell>
          <cell r="K298">
            <v>0</v>
          </cell>
          <cell r="L298" t="str">
            <v>Pending Actual</v>
          </cell>
        </row>
        <row r="299">
          <cell r="A299" t="str">
            <v>P27</v>
          </cell>
          <cell r="B299" t="str">
            <v>Office supplies and services</v>
          </cell>
          <cell r="C299">
            <v>52582012</v>
          </cell>
          <cell r="D299" t="str">
            <v>Uniforms - Pumping</v>
          </cell>
          <cell r="E299">
            <v>675.3</v>
          </cell>
          <cell r="F299">
            <v>0</v>
          </cell>
          <cell r="G299">
            <v>0</v>
          </cell>
          <cell r="H299">
            <v>82.03</v>
          </cell>
          <cell r="I299">
            <v>0</v>
          </cell>
          <cell r="J299">
            <v>0</v>
          </cell>
          <cell r="K299">
            <v>0</v>
          </cell>
          <cell r="L299" t="str">
            <v>Pending Actual</v>
          </cell>
        </row>
        <row r="300">
          <cell r="A300" t="str">
            <v>P27</v>
          </cell>
          <cell r="B300" t="str">
            <v>Office supplies and services</v>
          </cell>
          <cell r="C300">
            <v>52582013</v>
          </cell>
          <cell r="D300" t="str">
            <v>Uniforms - Water Treatment</v>
          </cell>
          <cell r="E300">
            <v>675.3</v>
          </cell>
          <cell r="F300">
            <v>24552.309999999998</v>
          </cell>
          <cell r="G300">
            <v>24237.180000000004</v>
          </cell>
          <cell r="H300">
            <v>23287.82</v>
          </cell>
          <cell r="I300">
            <v>12560.33</v>
          </cell>
          <cell r="J300">
            <v>18744.669999999998</v>
          </cell>
          <cell r="K300">
            <v>10845.650000000001</v>
          </cell>
          <cell r="L300" t="str">
            <v>Pending Actual</v>
          </cell>
        </row>
        <row r="301">
          <cell r="A301" t="str">
            <v>P27</v>
          </cell>
          <cell r="B301" t="str">
            <v>Office supplies and services</v>
          </cell>
          <cell r="C301">
            <v>52582014</v>
          </cell>
          <cell r="D301" t="str">
            <v>Uniforms - Transmission &amp; Distribution</v>
          </cell>
          <cell r="E301">
            <v>675.5</v>
          </cell>
          <cell r="F301">
            <v>82356.929999999993</v>
          </cell>
          <cell r="G301">
            <v>52996.06</v>
          </cell>
          <cell r="H301">
            <v>130103.51</v>
          </cell>
          <cell r="I301">
            <v>59984.97</v>
          </cell>
          <cell r="J301">
            <v>48435.11</v>
          </cell>
          <cell r="K301">
            <v>40289.1</v>
          </cell>
          <cell r="L301" t="str">
            <v>Pending Actual</v>
          </cell>
        </row>
        <row r="302">
          <cell r="A302" t="str">
            <v>P27</v>
          </cell>
          <cell r="B302" t="str">
            <v>Office supplies and services</v>
          </cell>
          <cell r="C302">
            <v>52582016</v>
          </cell>
          <cell r="D302" t="str">
            <v>Uniforms - Admin &amp; General</v>
          </cell>
          <cell r="E302">
            <v>675.7</v>
          </cell>
          <cell r="F302">
            <v>1500.0300000000002</v>
          </cell>
          <cell r="G302">
            <v>290.82999999999993</v>
          </cell>
          <cell r="H302">
            <v>-4211.1899999999996</v>
          </cell>
          <cell r="I302">
            <v>1832.6</v>
          </cell>
          <cell r="J302">
            <v>2852.8199999999997</v>
          </cell>
          <cell r="K302">
            <v>1394.0800000000002</v>
          </cell>
          <cell r="L302" t="str">
            <v>Pending Actual</v>
          </cell>
        </row>
        <row r="303">
          <cell r="A303" t="str">
            <v>P27</v>
          </cell>
          <cell r="B303" t="str">
            <v>Office supplies and services</v>
          </cell>
          <cell r="C303">
            <v>52599800</v>
          </cell>
          <cell r="D303" t="str">
            <v>PCard Undistributed</v>
          </cell>
          <cell r="E303">
            <v>675.8</v>
          </cell>
          <cell r="F303">
            <v>0</v>
          </cell>
          <cell r="G303">
            <v>223.6</v>
          </cell>
          <cell r="H303">
            <v>1104.8900000000001</v>
          </cell>
          <cell r="I303">
            <v>-1312.2</v>
          </cell>
          <cell r="J303">
            <v>378.71</v>
          </cell>
          <cell r="K303">
            <v>2086.4700000000003</v>
          </cell>
          <cell r="L303" t="str">
            <v>Pending Actual</v>
          </cell>
        </row>
        <row r="304">
          <cell r="A304" t="str">
            <v>P27</v>
          </cell>
          <cell r="B304" t="str">
            <v>Office supplies and services</v>
          </cell>
          <cell r="C304">
            <v>52801000</v>
          </cell>
          <cell r="D304" t="str">
            <v>Capital Purchases Clearing</v>
          </cell>
          <cell r="E304">
            <v>675.8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 t="str">
            <v>Pending Actual</v>
          </cell>
        </row>
        <row r="305">
          <cell r="A305" t="str">
            <v>P27</v>
          </cell>
          <cell r="B305" t="str">
            <v>Office supplies and services</v>
          </cell>
          <cell r="C305">
            <v>52801100</v>
          </cell>
          <cell r="D305" t="str">
            <v>Indirect Overhead Clearing</v>
          </cell>
          <cell r="E305">
            <v>675.8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 t="str">
            <v>Pending Actual</v>
          </cell>
        </row>
        <row r="306">
          <cell r="A306" t="str">
            <v>P27</v>
          </cell>
          <cell r="B306" t="str">
            <v>Office supplies and services</v>
          </cell>
          <cell r="C306">
            <v>52805100</v>
          </cell>
          <cell r="D306" t="str">
            <v>Indirect Overhead RWIP Clearing</v>
          </cell>
          <cell r="E306">
            <v>675.8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 t="str">
            <v>Pending Actual</v>
          </cell>
        </row>
        <row r="307">
          <cell r="A307">
            <v>0</v>
          </cell>
          <cell r="B307">
            <v>0</v>
          </cell>
          <cell r="C307">
            <v>0</v>
          </cell>
          <cell r="D307" t="str">
            <v>Office supplies and services</v>
          </cell>
          <cell r="E307">
            <v>0</v>
          </cell>
          <cell r="F307">
            <v>434868.86000000004</v>
          </cell>
          <cell r="G307">
            <v>228157.95</v>
          </cell>
          <cell r="H307">
            <v>292922.15999999997</v>
          </cell>
          <cell r="I307">
            <v>231294.69</v>
          </cell>
          <cell r="J307">
            <v>223707.61</v>
          </cell>
          <cell r="K307">
            <v>123488</v>
          </cell>
          <cell r="L307" t="str">
            <v>Pending Actual</v>
          </cell>
        </row>
        <row r="308">
          <cell r="A308" t="str">
            <v>P28</v>
          </cell>
          <cell r="B308" t="str">
            <v>Advertising &amp; marketing expenses</v>
          </cell>
          <cell r="C308">
            <v>52503000</v>
          </cell>
          <cell r="D308" t="str">
            <v>Advertising</v>
          </cell>
          <cell r="E308">
            <v>660.8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Pending Actual</v>
          </cell>
        </row>
        <row r="309">
          <cell r="A309">
            <v>0</v>
          </cell>
          <cell r="B309">
            <v>0</v>
          </cell>
          <cell r="C309">
            <v>0</v>
          </cell>
          <cell r="D309" t="str">
            <v>Advertising &amp; marketing expenses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Pending Actual</v>
          </cell>
        </row>
        <row r="310">
          <cell r="A310" t="str">
            <v>P29</v>
          </cell>
          <cell r="B310" t="str">
            <v>Employee related expense travel &amp; entertainment</v>
          </cell>
          <cell r="C310">
            <v>52534000</v>
          </cell>
          <cell r="D310" t="str">
            <v>Employee Expenses</v>
          </cell>
          <cell r="E310">
            <v>675.8</v>
          </cell>
          <cell r="F310">
            <v>24250.649999999998</v>
          </cell>
          <cell r="G310">
            <v>28139.269999999997</v>
          </cell>
          <cell r="H310">
            <v>67472.91</v>
          </cell>
          <cell r="I310">
            <v>88253.85</v>
          </cell>
          <cell r="J310">
            <v>62013.89</v>
          </cell>
          <cell r="K310">
            <v>47519.719999999994</v>
          </cell>
          <cell r="L310" t="str">
            <v>Pending Actual</v>
          </cell>
        </row>
        <row r="311">
          <cell r="A311" t="str">
            <v>P29</v>
          </cell>
          <cell r="B311" t="str">
            <v>Employee related expense travel &amp; entertainment</v>
          </cell>
          <cell r="C311">
            <v>52534200</v>
          </cell>
          <cell r="D311" t="str">
            <v>Conferences &amp; Registration</v>
          </cell>
          <cell r="E311">
            <v>675.8</v>
          </cell>
          <cell r="F311">
            <v>1322.41</v>
          </cell>
          <cell r="G311">
            <v>12371.48</v>
          </cell>
          <cell r="H311">
            <v>18565.690000000002</v>
          </cell>
          <cell r="I311">
            <v>10967</v>
          </cell>
          <cell r="J311">
            <v>20555.72</v>
          </cell>
          <cell r="K311">
            <v>7930.09</v>
          </cell>
          <cell r="L311" t="str">
            <v>Pending Actual</v>
          </cell>
        </row>
        <row r="312">
          <cell r="A312" t="str">
            <v>P29</v>
          </cell>
          <cell r="B312" t="str">
            <v>Employee related expense travel &amp; entertainment</v>
          </cell>
          <cell r="C312">
            <v>52535000</v>
          </cell>
          <cell r="D312" t="str">
            <v>Meals Deductible</v>
          </cell>
          <cell r="E312">
            <v>675.8</v>
          </cell>
          <cell r="F312">
            <v>11296.28</v>
          </cell>
          <cell r="G312">
            <v>12443.81</v>
          </cell>
          <cell r="H312">
            <v>41059.039999999994</v>
          </cell>
          <cell r="I312">
            <v>40597.930000000008</v>
          </cell>
          <cell r="J312">
            <v>37720.18</v>
          </cell>
          <cell r="K312">
            <v>27248.100000000002</v>
          </cell>
          <cell r="L312" t="str">
            <v>Pending Actual</v>
          </cell>
        </row>
        <row r="313">
          <cell r="A313" t="str">
            <v>P29</v>
          </cell>
          <cell r="B313" t="str">
            <v>Employee related expense travel &amp; entertainment</v>
          </cell>
          <cell r="C313">
            <v>52535100</v>
          </cell>
          <cell r="D313" t="str">
            <v>Meals Non-Deductible</v>
          </cell>
          <cell r="E313">
            <v>675.8</v>
          </cell>
          <cell r="F313">
            <v>0</v>
          </cell>
          <cell r="G313">
            <v>0</v>
          </cell>
          <cell r="H313">
            <v>584.92999999999995</v>
          </cell>
          <cell r="I313">
            <v>1647.79</v>
          </cell>
          <cell r="J313">
            <v>2054.46</v>
          </cell>
          <cell r="K313">
            <v>638.08000000000004</v>
          </cell>
          <cell r="L313" t="str">
            <v>Pending Actual</v>
          </cell>
        </row>
        <row r="314">
          <cell r="A314" t="str">
            <v>P29</v>
          </cell>
          <cell r="B314" t="str">
            <v>Employee related expense travel &amp; entertainment</v>
          </cell>
          <cell r="C314">
            <v>52567000</v>
          </cell>
          <cell r="D314" t="str">
            <v>Relocation Expenses</v>
          </cell>
          <cell r="E314">
            <v>675.8</v>
          </cell>
          <cell r="F314">
            <v>23588.1</v>
          </cell>
          <cell r="G314">
            <v>30994.42</v>
          </cell>
          <cell r="H314">
            <v>218886.86</v>
          </cell>
          <cell r="I314">
            <v>-14921.96</v>
          </cell>
          <cell r="J314">
            <v>0</v>
          </cell>
          <cell r="K314">
            <v>0</v>
          </cell>
          <cell r="L314" t="str">
            <v>Pending Actual</v>
          </cell>
        </row>
        <row r="315">
          <cell r="A315">
            <v>0</v>
          </cell>
          <cell r="B315">
            <v>0</v>
          </cell>
          <cell r="C315">
            <v>0</v>
          </cell>
          <cell r="D315" t="str">
            <v>Employee related expense travel &amp; entertainme</v>
          </cell>
          <cell r="E315">
            <v>0</v>
          </cell>
          <cell r="F315">
            <v>60457.440000000002</v>
          </cell>
          <cell r="G315">
            <v>83948.98</v>
          </cell>
          <cell r="H315">
            <v>346569.43</v>
          </cell>
          <cell r="I315">
            <v>126544.61</v>
          </cell>
          <cell r="J315">
            <v>122344.25</v>
          </cell>
          <cell r="K315">
            <v>83335.990000000005</v>
          </cell>
          <cell r="L315" t="str">
            <v>Pending Actual</v>
          </cell>
        </row>
        <row r="316">
          <cell r="A316" t="str">
            <v>P30</v>
          </cell>
          <cell r="B316" t="str">
            <v>Miscellaneous expenses</v>
          </cell>
          <cell r="C316">
            <v>52000000</v>
          </cell>
          <cell r="D316" t="str">
            <v>M &amp; S  (O&amp;M) - Natural Account</v>
          </cell>
          <cell r="E316">
            <v>620.5</v>
          </cell>
          <cell r="F316">
            <v>0</v>
          </cell>
          <cell r="G316">
            <v>55.349999999999966</v>
          </cell>
          <cell r="H316">
            <v>5450.21</v>
          </cell>
          <cell r="I316">
            <v>2093.9699999999998</v>
          </cell>
          <cell r="J316">
            <v>10486.02</v>
          </cell>
          <cell r="K316">
            <v>2024.0400000000002</v>
          </cell>
          <cell r="L316" t="str">
            <v>Pending Actual</v>
          </cell>
        </row>
        <row r="317">
          <cell r="A317" t="str">
            <v>P30</v>
          </cell>
          <cell r="B317" t="str">
            <v>Miscellaneous expenses</v>
          </cell>
          <cell r="C317">
            <v>52001100</v>
          </cell>
          <cell r="D317" t="str">
            <v>M &amp; S Oper - Source of Supply</v>
          </cell>
          <cell r="E317">
            <v>620.1</v>
          </cell>
          <cell r="F317">
            <v>2204.39</v>
          </cell>
          <cell r="G317">
            <v>-2065.9299999999998</v>
          </cell>
          <cell r="H317">
            <v>1754.86</v>
          </cell>
          <cell r="I317">
            <v>1070.96</v>
          </cell>
          <cell r="J317">
            <v>3736.9</v>
          </cell>
          <cell r="K317">
            <v>3825.09</v>
          </cell>
          <cell r="L317" t="str">
            <v>Pending Actual</v>
          </cell>
        </row>
        <row r="318">
          <cell r="A318" t="str">
            <v>P30</v>
          </cell>
          <cell r="B318" t="str">
            <v>Miscellaneous expenses</v>
          </cell>
          <cell r="C318">
            <v>52001200</v>
          </cell>
          <cell r="D318" t="str">
            <v>M &amp; S Oper - Pumping</v>
          </cell>
          <cell r="E318">
            <v>620.1</v>
          </cell>
          <cell r="F318">
            <v>6185.66</v>
          </cell>
          <cell r="G318">
            <v>110.27999999999999</v>
          </cell>
          <cell r="H318">
            <v>0</v>
          </cell>
          <cell r="I318">
            <v>0</v>
          </cell>
          <cell r="J318">
            <v>116.02</v>
          </cell>
          <cell r="K318">
            <v>-26.81</v>
          </cell>
          <cell r="L318" t="str">
            <v>Pending Actual</v>
          </cell>
        </row>
        <row r="319">
          <cell r="A319" t="str">
            <v>P30</v>
          </cell>
          <cell r="B319" t="str">
            <v>Miscellaneous expenses</v>
          </cell>
          <cell r="C319">
            <v>52001300</v>
          </cell>
          <cell r="D319" t="str">
            <v>M &amp; S Oper - Water Treatment</v>
          </cell>
          <cell r="E319">
            <v>620.29999999999995</v>
          </cell>
          <cell r="F319">
            <v>70590.539999999994</v>
          </cell>
          <cell r="G319">
            <v>72164.260000000009</v>
          </cell>
          <cell r="H319">
            <v>95979.659999999989</v>
          </cell>
          <cell r="I319">
            <v>146930.57</v>
          </cell>
          <cell r="J319">
            <v>61250.21</v>
          </cell>
          <cell r="K319">
            <v>38778.07</v>
          </cell>
          <cell r="L319" t="str">
            <v>Pending Actual</v>
          </cell>
        </row>
        <row r="320">
          <cell r="A320" t="str">
            <v>P30</v>
          </cell>
          <cell r="B320" t="str">
            <v>Miscellaneous expenses</v>
          </cell>
          <cell r="C320">
            <v>52001400</v>
          </cell>
          <cell r="D320" t="str">
            <v>M &amp; S Oper - Transmission &amp; Distribution</v>
          </cell>
          <cell r="E320">
            <v>620.5</v>
          </cell>
          <cell r="F320">
            <v>45454.89</v>
          </cell>
          <cell r="G320">
            <v>52036.619999999995</v>
          </cell>
          <cell r="H320">
            <v>149941.88000000003</v>
          </cell>
          <cell r="I320">
            <v>110146.15</v>
          </cell>
          <cell r="J320">
            <v>73267.67</v>
          </cell>
          <cell r="K320">
            <v>33823.440000000002</v>
          </cell>
          <cell r="L320" t="str">
            <v>Pending Actual</v>
          </cell>
        </row>
        <row r="321">
          <cell r="A321" t="str">
            <v>P30</v>
          </cell>
          <cell r="B321" t="str">
            <v>Miscellaneous expenses</v>
          </cell>
          <cell r="C321">
            <v>52001500</v>
          </cell>
          <cell r="D321" t="str">
            <v>M &amp; S Oper - Customer Accounting</v>
          </cell>
          <cell r="E321">
            <v>620.70000000000005</v>
          </cell>
          <cell r="F321">
            <v>177.53</v>
          </cell>
          <cell r="G321">
            <v>0</v>
          </cell>
          <cell r="H321">
            <v>0</v>
          </cell>
          <cell r="I321">
            <v>0</v>
          </cell>
          <cell r="J321">
            <v>1</v>
          </cell>
          <cell r="K321">
            <v>0</v>
          </cell>
          <cell r="L321" t="str">
            <v>Pending Actual</v>
          </cell>
        </row>
        <row r="322">
          <cell r="A322" t="str">
            <v>P30</v>
          </cell>
          <cell r="B322" t="str">
            <v>Miscellaneous expenses</v>
          </cell>
          <cell r="C322">
            <v>52001600</v>
          </cell>
          <cell r="D322" t="str">
            <v>M &amp; S Oper - Admin &amp; General</v>
          </cell>
          <cell r="E322">
            <v>620.79999999999995</v>
          </cell>
          <cell r="F322">
            <v>42800.729999999996</v>
          </cell>
          <cell r="G322">
            <v>14710.1</v>
          </cell>
          <cell r="H322">
            <v>-20044.63</v>
          </cell>
          <cell r="I322">
            <v>26079.48</v>
          </cell>
          <cell r="J322">
            <v>-2962.9899999999984</v>
          </cell>
          <cell r="K322">
            <v>108069.61</v>
          </cell>
          <cell r="L322" t="str">
            <v>Pending Actual</v>
          </cell>
        </row>
        <row r="323">
          <cell r="A323">
            <v>0</v>
          </cell>
          <cell r="B323">
            <v>0</v>
          </cell>
          <cell r="C323">
            <v>52001601</v>
          </cell>
          <cell r="D323" t="str">
            <v>Shipper's Edge Freight w/o Inventory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969</v>
          </cell>
          <cell r="K323">
            <v>6079.2000000000044</v>
          </cell>
          <cell r="L323" t="str">
            <v>Pending Actual</v>
          </cell>
        </row>
        <row r="324">
          <cell r="A324" t="str">
            <v>P30</v>
          </cell>
          <cell r="B324" t="str">
            <v>Miscellaneous expenses</v>
          </cell>
          <cell r="C324">
            <v>52500000</v>
          </cell>
          <cell r="D324" t="str">
            <v>Misc Exp (O&amp;M) - Natural Acct</v>
          </cell>
          <cell r="E324">
            <v>675.8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 t="str">
            <v>Pending Actual</v>
          </cell>
        </row>
        <row r="325">
          <cell r="A325" t="str">
            <v>P30</v>
          </cell>
          <cell r="B325" t="str">
            <v>Miscellaneous expenses</v>
          </cell>
          <cell r="C325">
            <v>52501100</v>
          </cell>
          <cell r="D325" t="str">
            <v>Misc Oper - Source of Supply</v>
          </cell>
          <cell r="E325">
            <v>675.1</v>
          </cell>
          <cell r="F325">
            <v>4857.42</v>
          </cell>
          <cell r="G325">
            <v>10882.39</v>
          </cell>
          <cell r="H325">
            <v>667.66</v>
          </cell>
          <cell r="I325">
            <v>165037.37</v>
          </cell>
          <cell r="J325">
            <v>77.38</v>
          </cell>
          <cell r="K325">
            <v>0</v>
          </cell>
          <cell r="L325" t="str">
            <v>Pending Actual</v>
          </cell>
        </row>
        <row r="326">
          <cell r="A326" t="str">
            <v>P30</v>
          </cell>
          <cell r="B326" t="str">
            <v>Miscellaneous expenses</v>
          </cell>
          <cell r="C326">
            <v>52501200</v>
          </cell>
          <cell r="D326" t="str">
            <v>Misc Oper - Pumping</v>
          </cell>
          <cell r="E326">
            <v>675.1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 t="str">
            <v>Pending Actual</v>
          </cell>
        </row>
        <row r="327">
          <cell r="A327" t="str">
            <v>P30</v>
          </cell>
          <cell r="B327" t="str">
            <v>Miscellaneous expenses</v>
          </cell>
          <cell r="C327">
            <v>52501300</v>
          </cell>
          <cell r="D327" t="str">
            <v>Misc Oper - Water Treatment</v>
          </cell>
          <cell r="E327">
            <v>675.3</v>
          </cell>
          <cell r="F327">
            <v>42057.919999999998</v>
          </cell>
          <cell r="G327">
            <v>61925.840000000004</v>
          </cell>
          <cell r="H327">
            <v>83920.53</v>
          </cell>
          <cell r="I327">
            <v>93261.98</v>
          </cell>
          <cell r="J327">
            <v>46758.64</v>
          </cell>
          <cell r="K327">
            <v>6939.46</v>
          </cell>
          <cell r="L327" t="str">
            <v>Pending Actual</v>
          </cell>
        </row>
        <row r="328">
          <cell r="A328" t="str">
            <v>P30</v>
          </cell>
          <cell r="B328" t="str">
            <v>Miscellaneous expenses</v>
          </cell>
          <cell r="C328">
            <v>52501400</v>
          </cell>
          <cell r="D328" t="str">
            <v>Misc Oper - Transmission &amp; Distribution</v>
          </cell>
          <cell r="E328">
            <v>675.5</v>
          </cell>
          <cell r="F328">
            <v>122743.73</v>
          </cell>
          <cell r="G328">
            <v>157061.57</v>
          </cell>
          <cell r="H328">
            <v>81625.710000000006</v>
          </cell>
          <cell r="I328">
            <v>175794.88999999998</v>
          </cell>
          <cell r="J328">
            <v>173260.39</v>
          </cell>
          <cell r="K328">
            <v>65889.259999999995</v>
          </cell>
          <cell r="L328" t="str">
            <v>Pending Actual</v>
          </cell>
        </row>
        <row r="329">
          <cell r="A329" t="str">
            <v>P30</v>
          </cell>
          <cell r="B329" t="str">
            <v>Miscellaneous expenses</v>
          </cell>
          <cell r="C329">
            <v>52501600</v>
          </cell>
          <cell r="D329" t="str">
            <v>Misc Oper - Admin &amp; General</v>
          </cell>
          <cell r="E329">
            <v>675.8</v>
          </cell>
          <cell r="F329">
            <v>196859.24</v>
          </cell>
          <cell r="G329">
            <v>138224.31</v>
          </cell>
          <cell r="H329">
            <v>-2496.0399999999991</v>
          </cell>
          <cell r="I329">
            <v>82799.44</v>
          </cell>
          <cell r="J329">
            <v>199739.00999999998</v>
          </cell>
          <cell r="K329">
            <v>169504.91000000003</v>
          </cell>
          <cell r="L329" t="str">
            <v>Pending Actual</v>
          </cell>
        </row>
        <row r="330">
          <cell r="A330" t="str">
            <v>P30</v>
          </cell>
          <cell r="B330" t="str">
            <v>Miscellaneous expenses</v>
          </cell>
          <cell r="C330">
            <v>52513200</v>
          </cell>
          <cell r="D330" t="str">
            <v>Business Development</v>
          </cell>
          <cell r="E330"/>
          <cell r="F330"/>
          <cell r="G330"/>
          <cell r="H330"/>
          <cell r="I330"/>
          <cell r="J330"/>
          <cell r="K330"/>
          <cell r="L330"/>
        </row>
        <row r="331">
          <cell r="A331" t="str">
            <v>P30</v>
          </cell>
          <cell r="B331" t="str">
            <v>Miscellaneous expenses</v>
          </cell>
          <cell r="C331">
            <v>52513200</v>
          </cell>
          <cell r="D331" t="str">
            <v>Business Development</v>
          </cell>
          <cell r="E331">
            <v>675.8</v>
          </cell>
          <cell r="F331">
            <v>549.66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 t="str">
            <v>Pending Actual</v>
          </cell>
        </row>
        <row r="332">
          <cell r="A332" t="str">
            <v>P30</v>
          </cell>
          <cell r="B332" t="str">
            <v>Miscellaneous expenses</v>
          </cell>
          <cell r="C332">
            <v>52514000</v>
          </cell>
          <cell r="D332" t="str">
            <v>Charitable Contribution Deductible</v>
          </cell>
          <cell r="E332">
            <v>675.8</v>
          </cell>
          <cell r="F332">
            <v>25651.4</v>
          </cell>
          <cell r="G332">
            <v>119933.79</v>
          </cell>
          <cell r="H332">
            <v>139879</v>
          </cell>
          <cell r="I332">
            <v>327756.24</v>
          </cell>
          <cell r="J332">
            <v>70084.75</v>
          </cell>
          <cell r="K332">
            <v>52215</v>
          </cell>
          <cell r="L332" t="str">
            <v>Pending Actual</v>
          </cell>
        </row>
        <row r="333">
          <cell r="A333" t="str">
            <v>P30</v>
          </cell>
          <cell r="B333" t="str">
            <v>Miscellaneous expenses</v>
          </cell>
          <cell r="C333">
            <v>52514100</v>
          </cell>
          <cell r="D333" t="str">
            <v>Charitable Contribution Nondeductible</v>
          </cell>
          <cell r="E333">
            <v>675.8</v>
          </cell>
          <cell r="F333">
            <v>12574.18</v>
          </cell>
          <cell r="G333">
            <v>17361.02</v>
          </cell>
          <cell r="H333">
            <v>5500</v>
          </cell>
          <cell r="I333">
            <v>250</v>
          </cell>
          <cell r="J333">
            <v>495.28</v>
          </cell>
          <cell r="K333">
            <v>3060</v>
          </cell>
          <cell r="L333" t="str">
            <v>Pending Actual</v>
          </cell>
        </row>
        <row r="334">
          <cell r="A334" t="str">
            <v>P30</v>
          </cell>
          <cell r="B334" t="str">
            <v>Miscellaneous expenses</v>
          </cell>
          <cell r="C334">
            <v>52514500</v>
          </cell>
          <cell r="D334" t="str">
            <v>Charitable Donations - Health/Education/Environmnt</v>
          </cell>
          <cell r="E334">
            <v>675.8</v>
          </cell>
          <cell r="F334">
            <v>7500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Pending Actual</v>
          </cell>
        </row>
        <row r="335">
          <cell r="A335" t="str">
            <v>P30</v>
          </cell>
          <cell r="B335" t="str">
            <v>Miscellaneous expenses</v>
          </cell>
          <cell r="C335">
            <v>52514600</v>
          </cell>
          <cell r="D335" t="str">
            <v>Charitable Donations - Community</v>
          </cell>
          <cell r="E335">
            <v>675.8</v>
          </cell>
          <cell r="F335">
            <v>500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 t="str">
            <v>Pending Actual</v>
          </cell>
        </row>
        <row r="336">
          <cell r="A336" t="str">
            <v>P30</v>
          </cell>
          <cell r="B336" t="str">
            <v>Miscellaneous expenses</v>
          </cell>
          <cell r="C336">
            <v>52514700</v>
          </cell>
          <cell r="D336" t="str">
            <v>Community Partnerships</v>
          </cell>
          <cell r="E336">
            <v>675.8</v>
          </cell>
          <cell r="F336">
            <v>91054.9</v>
          </cell>
          <cell r="G336">
            <v>-2750</v>
          </cell>
          <cell r="H336">
            <v>-1522</v>
          </cell>
          <cell r="I336">
            <v>0</v>
          </cell>
          <cell r="J336">
            <v>0</v>
          </cell>
          <cell r="K336">
            <v>0</v>
          </cell>
          <cell r="L336" t="str">
            <v>Pending Actual</v>
          </cell>
        </row>
        <row r="337">
          <cell r="A337" t="str">
            <v>P30</v>
          </cell>
          <cell r="B337" t="str">
            <v>Miscellaneous expenses</v>
          </cell>
          <cell r="C337">
            <v>52514900</v>
          </cell>
          <cell r="D337" t="str">
            <v>Customer Education</v>
          </cell>
          <cell r="E337">
            <v>675.8</v>
          </cell>
          <cell r="F337">
            <v>4259.82</v>
          </cell>
          <cell r="G337">
            <v>29343.43</v>
          </cell>
          <cell r="H337">
            <v>23612.850000000002</v>
          </cell>
          <cell r="I337">
            <v>29122.51</v>
          </cell>
          <cell r="J337">
            <v>38504.43</v>
          </cell>
          <cell r="K337">
            <v>28907.379999999997</v>
          </cell>
          <cell r="L337" t="str">
            <v>Pending Actual</v>
          </cell>
        </row>
        <row r="338">
          <cell r="A338" t="str">
            <v>P30</v>
          </cell>
          <cell r="B338" t="str">
            <v>Miscellaneous expenses</v>
          </cell>
          <cell r="C338">
            <v>52514901</v>
          </cell>
          <cell r="D338" t="str">
            <v>Customer Education Communication - Reg</v>
          </cell>
          <cell r="E338">
            <v>675.8</v>
          </cell>
          <cell r="F338">
            <v>65120.58</v>
          </cell>
          <cell r="G338">
            <v>0</v>
          </cell>
          <cell r="H338">
            <v>0</v>
          </cell>
          <cell r="I338">
            <v>0</v>
          </cell>
          <cell r="J338">
            <v>13618.44</v>
          </cell>
          <cell r="K338">
            <v>13618.44</v>
          </cell>
          <cell r="L338" t="str">
            <v>Pending Actual</v>
          </cell>
        </row>
        <row r="339">
          <cell r="A339" t="str">
            <v>P30</v>
          </cell>
          <cell r="B339" t="str">
            <v>Miscellaneous expenses</v>
          </cell>
          <cell r="C339">
            <v>52514903</v>
          </cell>
          <cell r="D339" t="str">
            <v>Customer Education Communication - Issues</v>
          </cell>
          <cell r="E339">
            <v>675.8</v>
          </cell>
          <cell r="F339">
            <v>2097.0100000000002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Pending Actual</v>
          </cell>
        </row>
        <row r="340">
          <cell r="A340" t="str">
            <v>P30</v>
          </cell>
          <cell r="B340" t="str">
            <v>Miscellaneous expenses</v>
          </cell>
          <cell r="C340">
            <v>52514904</v>
          </cell>
          <cell r="D340" t="str">
            <v>Customer Education Communication - Conservation</v>
          </cell>
          <cell r="E340">
            <v>675.8</v>
          </cell>
          <cell r="F340">
            <v>28067.51</v>
          </cell>
          <cell r="G340">
            <v>24538.52</v>
          </cell>
          <cell r="H340">
            <v>25184.22</v>
          </cell>
          <cell r="I340">
            <v>2264.6999999999998</v>
          </cell>
          <cell r="J340">
            <v>0</v>
          </cell>
          <cell r="K340">
            <v>-2537.64</v>
          </cell>
          <cell r="L340" t="str">
            <v>Pending Actual</v>
          </cell>
        </row>
        <row r="341">
          <cell r="A341" t="str">
            <v>P30</v>
          </cell>
          <cell r="B341" t="str">
            <v>Miscellaneous expenses</v>
          </cell>
          <cell r="C341">
            <v>52514905</v>
          </cell>
          <cell r="D341" t="str">
            <v>Customer Education Communication - Printed</v>
          </cell>
          <cell r="E341">
            <v>675.8</v>
          </cell>
          <cell r="F341">
            <v>2961.27</v>
          </cell>
          <cell r="G341">
            <v>250.62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 t="str">
            <v>Pending Actual</v>
          </cell>
        </row>
        <row r="342">
          <cell r="A342" t="str">
            <v>P30</v>
          </cell>
          <cell r="B342" t="str">
            <v>Miscellaneous expenses</v>
          </cell>
          <cell r="C342">
            <v>52514907</v>
          </cell>
          <cell r="D342" t="str">
            <v>Customer Education - Press Releases</v>
          </cell>
          <cell r="E342">
            <v>675.8</v>
          </cell>
          <cell r="F342">
            <v>0</v>
          </cell>
          <cell r="G342">
            <v>278.77999999999997</v>
          </cell>
          <cell r="H342">
            <v>0</v>
          </cell>
          <cell r="I342">
            <v>526.5</v>
          </cell>
          <cell r="J342">
            <v>0</v>
          </cell>
          <cell r="K342">
            <v>0</v>
          </cell>
          <cell r="L342" t="str">
            <v>Pending Actual</v>
          </cell>
        </row>
        <row r="343">
          <cell r="A343" t="str">
            <v>P30</v>
          </cell>
          <cell r="B343" t="str">
            <v>Miscellaneous expenses</v>
          </cell>
          <cell r="C343">
            <v>52514909</v>
          </cell>
          <cell r="D343" t="str">
            <v>Customer Education - Video &amp; Photo</v>
          </cell>
          <cell r="E343">
            <v>675.8</v>
          </cell>
          <cell r="F343">
            <v>2278.25</v>
          </cell>
          <cell r="G343">
            <v>3127</v>
          </cell>
          <cell r="H343">
            <v>6050.56</v>
          </cell>
          <cell r="I343">
            <v>3984</v>
          </cell>
          <cell r="J343">
            <v>795</v>
          </cell>
          <cell r="K343">
            <v>371</v>
          </cell>
          <cell r="L343" t="str">
            <v>Pending Actual</v>
          </cell>
        </row>
        <row r="344">
          <cell r="A344" t="str">
            <v>P30</v>
          </cell>
          <cell r="B344" t="str">
            <v>Miscellaneous expenses</v>
          </cell>
          <cell r="C344">
            <v>52515000</v>
          </cell>
          <cell r="D344" t="str">
            <v>Community Relations - Events</v>
          </cell>
          <cell r="E344">
            <v>675.8</v>
          </cell>
          <cell r="F344">
            <v>3083.92</v>
          </cell>
          <cell r="G344">
            <v>1234.79</v>
          </cell>
          <cell r="H344">
            <v>8081.16</v>
          </cell>
          <cell r="I344">
            <v>3835.09</v>
          </cell>
          <cell r="J344">
            <v>3960.62</v>
          </cell>
          <cell r="K344">
            <v>1348.01</v>
          </cell>
          <cell r="L344" t="str">
            <v>Pending Actual</v>
          </cell>
        </row>
        <row r="345">
          <cell r="A345" t="str">
            <v>P30</v>
          </cell>
          <cell r="B345" t="str">
            <v>Miscellaneous expenses</v>
          </cell>
          <cell r="C345">
            <v>52515001</v>
          </cell>
          <cell r="D345" t="str">
            <v>Community Relations - Specialty</v>
          </cell>
          <cell r="E345">
            <v>675.8</v>
          </cell>
          <cell r="F345">
            <v>11691.41</v>
          </cell>
          <cell r="G345">
            <v>872.05</v>
          </cell>
          <cell r="H345">
            <v>3984.92</v>
          </cell>
          <cell r="I345">
            <v>9457.41</v>
          </cell>
          <cell r="J345">
            <v>9557.15</v>
          </cell>
          <cell r="K345">
            <v>11434.630000000001</v>
          </cell>
          <cell r="L345" t="str">
            <v>Pending Actual</v>
          </cell>
        </row>
        <row r="346">
          <cell r="A346" t="str">
            <v>P30</v>
          </cell>
          <cell r="B346" t="str">
            <v>Miscellaneous expenses</v>
          </cell>
          <cell r="C346">
            <v>52522000</v>
          </cell>
          <cell r="D346" t="str">
            <v>Community Relations</v>
          </cell>
          <cell r="E346">
            <v>675.8</v>
          </cell>
          <cell r="F346">
            <v>0</v>
          </cell>
          <cell r="G346">
            <v>0</v>
          </cell>
          <cell r="H346">
            <v>0</v>
          </cell>
          <cell r="I346">
            <v>3291.3</v>
          </cell>
          <cell r="J346">
            <v>0</v>
          </cell>
          <cell r="K346">
            <v>0</v>
          </cell>
          <cell r="L346" t="str">
            <v>Pending Actual</v>
          </cell>
        </row>
        <row r="347">
          <cell r="A347" t="str">
            <v>P30</v>
          </cell>
          <cell r="B347" t="str">
            <v>Miscellaneous expenses</v>
          </cell>
          <cell r="C347">
            <v>52524000</v>
          </cell>
          <cell r="D347" t="str">
            <v>Co Dues/Membership Deductible</v>
          </cell>
          <cell r="E347">
            <v>675.8</v>
          </cell>
          <cell r="F347">
            <v>119329.59000000001</v>
          </cell>
          <cell r="G347">
            <v>122846.36</v>
          </cell>
          <cell r="H347">
            <v>127836.43999999999</v>
          </cell>
          <cell r="I347">
            <v>87148.46</v>
          </cell>
          <cell r="J347">
            <v>56370.17</v>
          </cell>
          <cell r="K347">
            <v>31831.64</v>
          </cell>
          <cell r="L347" t="str">
            <v>Pending Actual</v>
          </cell>
        </row>
        <row r="348">
          <cell r="A348" t="str">
            <v>P30</v>
          </cell>
          <cell r="B348" t="str">
            <v>Miscellaneous expenses</v>
          </cell>
          <cell r="C348">
            <v>52524100</v>
          </cell>
          <cell r="D348" t="str">
            <v>Co Dues/Membership Nondeductible</v>
          </cell>
          <cell r="E348">
            <v>675.8</v>
          </cell>
          <cell r="F348">
            <v>100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 t="str">
            <v>Pending Actual</v>
          </cell>
        </row>
        <row r="349">
          <cell r="A349" t="str">
            <v>P30</v>
          </cell>
          <cell r="B349" t="str">
            <v>Miscellaneous expenses</v>
          </cell>
          <cell r="C349">
            <v>52525000</v>
          </cell>
          <cell r="D349" t="str">
            <v>Condemnation Costs</v>
          </cell>
          <cell r="E349">
            <v>675.8</v>
          </cell>
          <cell r="F349">
            <v>0</v>
          </cell>
          <cell r="G349">
            <v>1992.43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 t="str">
            <v>Pending Actual</v>
          </cell>
        </row>
        <row r="350">
          <cell r="A350" t="str">
            <v>P30</v>
          </cell>
          <cell r="B350" t="str">
            <v>Miscellaneous expenses</v>
          </cell>
          <cell r="C350">
            <v>52527000</v>
          </cell>
          <cell r="D350" t="str">
            <v>Directors Fees</v>
          </cell>
          <cell r="E350">
            <v>675.8</v>
          </cell>
          <cell r="F350">
            <v>54800</v>
          </cell>
          <cell r="G350">
            <v>69900</v>
          </cell>
          <cell r="H350">
            <v>90650</v>
          </cell>
          <cell r="I350">
            <v>53400</v>
          </cell>
          <cell r="J350">
            <v>25900</v>
          </cell>
          <cell r="K350">
            <v>10450</v>
          </cell>
          <cell r="L350" t="str">
            <v>Pending Actual</v>
          </cell>
        </row>
        <row r="351">
          <cell r="A351" t="str">
            <v>P30</v>
          </cell>
          <cell r="B351" t="str">
            <v>Miscellaneous expenses</v>
          </cell>
          <cell r="C351">
            <v>52540000</v>
          </cell>
          <cell r="D351" t="str">
            <v>Amort Bus Services Proj Exp</v>
          </cell>
          <cell r="E351">
            <v>675.8</v>
          </cell>
          <cell r="F351">
            <v>98</v>
          </cell>
          <cell r="G351">
            <v>0</v>
          </cell>
          <cell r="H351">
            <v>102.75</v>
          </cell>
          <cell r="I351">
            <v>0</v>
          </cell>
          <cell r="J351">
            <v>0</v>
          </cell>
          <cell r="K351">
            <v>0</v>
          </cell>
          <cell r="L351" t="str">
            <v>Pending Actual</v>
          </cell>
        </row>
        <row r="352">
          <cell r="A352" t="str">
            <v>P30</v>
          </cell>
          <cell r="B352" t="str">
            <v>Miscellaneous expenses</v>
          </cell>
          <cell r="C352">
            <v>52548100</v>
          </cell>
          <cell r="D352" t="str">
            <v>Hiring Costs</v>
          </cell>
          <cell r="E352">
            <v>675.8</v>
          </cell>
          <cell r="F352">
            <v>1247</v>
          </cell>
          <cell r="G352">
            <v>898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Pending Actual</v>
          </cell>
        </row>
        <row r="353">
          <cell r="A353" t="str">
            <v>P30</v>
          </cell>
          <cell r="B353" t="str">
            <v>Miscellaneous expenses</v>
          </cell>
          <cell r="C353">
            <v>52549000</v>
          </cell>
          <cell r="D353" t="str">
            <v>Injuries and Damages</v>
          </cell>
          <cell r="E353">
            <v>675.8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 t="str">
            <v>Pending Actual</v>
          </cell>
        </row>
        <row r="354">
          <cell r="A354" t="str">
            <v>P30</v>
          </cell>
          <cell r="B354" t="str">
            <v>Miscellaneous expenses</v>
          </cell>
          <cell r="C354">
            <v>52549500</v>
          </cell>
          <cell r="D354" t="str">
            <v>Inventory Physical Write-off Scrap</v>
          </cell>
          <cell r="E354">
            <v>675.8</v>
          </cell>
          <cell r="F354">
            <v>17333.8</v>
          </cell>
          <cell r="G354">
            <v>6889.62</v>
          </cell>
          <cell r="H354">
            <v>-150791.29999999999</v>
          </cell>
          <cell r="I354">
            <v>-146854.13999999998</v>
          </cell>
          <cell r="J354">
            <v>47369.22</v>
          </cell>
          <cell r="K354">
            <v>17398.349999999999</v>
          </cell>
          <cell r="L354" t="str">
            <v>Pending Actual</v>
          </cell>
        </row>
        <row r="355">
          <cell r="A355" t="str">
            <v>P30</v>
          </cell>
          <cell r="B355" t="str">
            <v>Miscellaneous expenses</v>
          </cell>
          <cell r="C355">
            <v>52554500</v>
          </cell>
          <cell r="D355" t="str">
            <v>Lab Supplies</v>
          </cell>
          <cell r="E355">
            <v>675.3</v>
          </cell>
          <cell r="F355">
            <v>80713.05</v>
          </cell>
          <cell r="G355">
            <v>64336.99</v>
          </cell>
          <cell r="H355">
            <v>95537.69</v>
          </cell>
          <cell r="I355">
            <v>95852.569999999992</v>
          </cell>
          <cell r="J355">
            <v>159061.32</v>
          </cell>
          <cell r="K355">
            <v>68423.19</v>
          </cell>
          <cell r="L355" t="str">
            <v>Pending Actual</v>
          </cell>
        </row>
        <row r="356">
          <cell r="A356" t="str">
            <v>P30</v>
          </cell>
          <cell r="B356" t="str">
            <v>Miscellaneous expenses</v>
          </cell>
          <cell r="C356">
            <v>52556000</v>
          </cell>
          <cell r="D356" t="str">
            <v>Lobbying Expenses</v>
          </cell>
          <cell r="E356">
            <v>675.8</v>
          </cell>
          <cell r="F356">
            <v>83692.86</v>
          </cell>
          <cell r="G356">
            <v>29375.11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Pending Actual</v>
          </cell>
        </row>
        <row r="357">
          <cell r="A357" t="str">
            <v>P30</v>
          </cell>
          <cell r="B357" t="str">
            <v>Miscellaneous expenses</v>
          </cell>
          <cell r="C357">
            <v>52556500</v>
          </cell>
          <cell r="D357" t="str">
            <v>Low Income Pay Program</v>
          </cell>
          <cell r="E357">
            <v>675.8</v>
          </cell>
          <cell r="F357">
            <v>64820.7</v>
          </cell>
          <cell r="G357">
            <v>0</v>
          </cell>
          <cell r="H357">
            <v>-0.04</v>
          </cell>
          <cell r="I357">
            <v>0</v>
          </cell>
          <cell r="J357">
            <v>0</v>
          </cell>
          <cell r="K357">
            <v>0</v>
          </cell>
          <cell r="L357" t="str">
            <v>Pending Actual</v>
          </cell>
        </row>
        <row r="358">
          <cell r="A358" t="str">
            <v>P30</v>
          </cell>
          <cell r="B358" t="str">
            <v>Miscellaneous expenses</v>
          </cell>
          <cell r="C358">
            <v>52564000</v>
          </cell>
          <cell r="D358" t="str">
            <v>Penalties Nondeductible</v>
          </cell>
          <cell r="E358">
            <v>675.8</v>
          </cell>
          <cell r="F358">
            <v>115.5</v>
          </cell>
          <cell r="G358">
            <v>83.91</v>
          </cell>
          <cell r="H358">
            <v>0</v>
          </cell>
          <cell r="I358">
            <v>100052.07</v>
          </cell>
          <cell r="J358">
            <v>0</v>
          </cell>
          <cell r="K358">
            <v>0</v>
          </cell>
          <cell r="L358" t="str">
            <v>Pending Actual</v>
          </cell>
        </row>
        <row r="359">
          <cell r="A359" t="str">
            <v>P30</v>
          </cell>
          <cell r="B359" t="str">
            <v>Miscellaneous expenses</v>
          </cell>
          <cell r="C359">
            <v>52568000</v>
          </cell>
          <cell r="D359" t="str">
            <v>Research &amp; Development</v>
          </cell>
          <cell r="E359">
            <v>675.8</v>
          </cell>
          <cell r="F359">
            <v>26036.52</v>
          </cell>
          <cell r="G359">
            <v>25857.34</v>
          </cell>
          <cell r="H359">
            <v>27921.54</v>
          </cell>
          <cell r="I359">
            <v>27731.08</v>
          </cell>
          <cell r="J359">
            <v>29117.64</v>
          </cell>
          <cell r="K359">
            <v>14680.14</v>
          </cell>
          <cell r="L359" t="str">
            <v>Pending Actual</v>
          </cell>
        </row>
        <row r="360">
          <cell r="A360" t="str">
            <v>P30</v>
          </cell>
          <cell r="B360" t="str">
            <v>Miscellaneous expenses</v>
          </cell>
          <cell r="C360">
            <v>52579000</v>
          </cell>
          <cell r="D360" t="str">
            <v>Trustee Fees</v>
          </cell>
          <cell r="E360">
            <v>675.8</v>
          </cell>
          <cell r="F360">
            <v>36676.74</v>
          </cell>
          <cell r="G360">
            <v>20504.93</v>
          </cell>
          <cell r="H360">
            <v>20504.93</v>
          </cell>
          <cell r="I360">
            <v>15579.93</v>
          </cell>
          <cell r="J360">
            <v>9617.9500000000007</v>
          </cell>
          <cell r="K360">
            <v>11301.56</v>
          </cell>
          <cell r="L360" t="str">
            <v>Pending Actual</v>
          </cell>
        </row>
        <row r="361">
          <cell r="A361" t="str">
            <v>P30</v>
          </cell>
          <cell r="B361" t="str">
            <v>Miscellaneous expenses</v>
          </cell>
          <cell r="C361">
            <v>52585000</v>
          </cell>
          <cell r="D361" t="str">
            <v>Discounts Available</v>
          </cell>
          <cell r="E361">
            <v>675.8</v>
          </cell>
          <cell r="F361">
            <v>-47631.44</v>
          </cell>
          <cell r="G361">
            <v>-48482.46</v>
          </cell>
          <cell r="H361">
            <v>-95952.37</v>
          </cell>
          <cell r="I361">
            <v>-178355.77</v>
          </cell>
          <cell r="J361">
            <v>-240992.19</v>
          </cell>
          <cell r="K361">
            <v>-105755.53</v>
          </cell>
          <cell r="L361" t="str">
            <v>Pending Actual</v>
          </cell>
        </row>
        <row r="362">
          <cell r="A362" t="str">
            <v>P30</v>
          </cell>
          <cell r="B362" t="str">
            <v>Miscellaneous expenses</v>
          </cell>
          <cell r="C362">
            <v>52586000</v>
          </cell>
          <cell r="D362" t="str">
            <v>PO Small Price Differences - within tolerance</v>
          </cell>
          <cell r="E362">
            <v>675.8</v>
          </cell>
          <cell r="F362">
            <v>377.79</v>
          </cell>
          <cell r="G362">
            <v>368.64</v>
          </cell>
          <cell r="H362">
            <v>-44.79</v>
          </cell>
          <cell r="I362">
            <v>426.94</v>
          </cell>
          <cell r="J362">
            <v>617.02</v>
          </cell>
          <cell r="K362">
            <v>218.24</v>
          </cell>
          <cell r="L362" t="str">
            <v>Pending Actual</v>
          </cell>
        </row>
        <row r="363">
          <cell r="A363">
            <v>0</v>
          </cell>
          <cell r="B363">
            <v>0</v>
          </cell>
          <cell r="C363">
            <v>0</v>
          </cell>
          <cell r="D363" t="str">
            <v>Miscellaneous expenses</v>
          </cell>
          <cell r="E363">
            <v>0</v>
          </cell>
          <cell r="F363">
            <v>1229032.07</v>
          </cell>
          <cell r="G363">
            <v>993865.66</v>
          </cell>
          <cell r="H363">
            <v>723335.4</v>
          </cell>
          <cell r="I363">
            <v>1238683.7</v>
          </cell>
          <cell r="J363">
            <v>790776.04999999993</v>
          </cell>
          <cell r="K363">
            <v>591870.68000000005</v>
          </cell>
          <cell r="L363" t="str">
            <v>Pending Actual</v>
          </cell>
        </row>
        <row r="364">
          <cell r="A364" t="str">
            <v>P31</v>
          </cell>
          <cell r="B364" t="str">
            <v>Rents</v>
          </cell>
          <cell r="C364">
            <v>54110000</v>
          </cell>
          <cell r="D364" t="str">
            <v>Rents-Real Property - Natural Account</v>
          </cell>
          <cell r="E364">
            <v>641.79999999999995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 t="str">
            <v>Pending Actual</v>
          </cell>
        </row>
        <row r="365">
          <cell r="A365" t="str">
            <v>P31</v>
          </cell>
          <cell r="B365" t="str">
            <v>Rents</v>
          </cell>
          <cell r="C365">
            <v>54110011</v>
          </cell>
          <cell r="D365" t="str">
            <v>Rents-Real Property - Source of Supply</v>
          </cell>
          <cell r="E365">
            <v>641.1</v>
          </cell>
          <cell r="F365">
            <v>6993.45</v>
          </cell>
          <cell r="G365">
            <v>2065.9299999999998</v>
          </cell>
          <cell r="H365">
            <v>21353.84</v>
          </cell>
          <cell r="I365">
            <v>12669.3</v>
          </cell>
          <cell r="J365">
            <v>23455.72</v>
          </cell>
          <cell r="K365">
            <v>14553.01</v>
          </cell>
          <cell r="L365" t="str">
            <v>Pending Actual</v>
          </cell>
        </row>
        <row r="366">
          <cell r="A366" t="str">
            <v>P31</v>
          </cell>
          <cell r="B366" t="str">
            <v>Rents</v>
          </cell>
          <cell r="C366">
            <v>54110013</v>
          </cell>
          <cell r="D366" t="str">
            <v>Rents-Real Property - Water Treatment</v>
          </cell>
          <cell r="E366">
            <v>641.29999999999995</v>
          </cell>
          <cell r="F366">
            <v>0</v>
          </cell>
          <cell r="G366">
            <v>0</v>
          </cell>
          <cell r="H366">
            <v>0</v>
          </cell>
          <cell r="I366">
            <v>281.22000000000003</v>
          </cell>
          <cell r="J366">
            <v>8913.7900000000009</v>
          </cell>
          <cell r="K366">
            <v>6620.69</v>
          </cell>
          <cell r="L366" t="str">
            <v>Pending Actual</v>
          </cell>
        </row>
        <row r="367">
          <cell r="A367" t="str">
            <v>P31</v>
          </cell>
          <cell r="B367" t="str">
            <v>Rents</v>
          </cell>
          <cell r="C367">
            <v>54110014</v>
          </cell>
          <cell r="D367" t="str">
            <v>Rents-Real Property - Transmission &amp; Distribution</v>
          </cell>
          <cell r="E367">
            <v>641.5</v>
          </cell>
          <cell r="F367">
            <v>11198.61</v>
          </cell>
          <cell r="G367">
            <v>10854.779999999999</v>
          </cell>
          <cell r="H367">
            <v>10818.46</v>
          </cell>
          <cell r="I367">
            <v>12170.73</v>
          </cell>
          <cell r="J367">
            <v>14293.570000000002</v>
          </cell>
          <cell r="K367">
            <v>5147.3100000000004</v>
          </cell>
          <cell r="L367" t="str">
            <v>Pending Actual</v>
          </cell>
        </row>
        <row r="368">
          <cell r="A368" t="str">
            <v>P31</v>
          </cell>
          <cell r="B368" t="str">
            <v>Rents</v>
          </cell>
          <cell r="C368">
            <v>54110016</v>
          </cell>
          <cell r="D368" t="str">
            <v>Rents-Real Property - Admin &amp; General</v>
          </cell>
          <cell r="E368">
            <v>641.79999999999995</v>
          </cell>
          <cell r="F368">
            <v>7439.35</v>
          </cell>
          <cell r="G368">
            <v>13216.88</v>
          </cell>
          <cell r="H368">
            <v>8960.7199999999993</v>
          </cell>
          <cell r="I368">
            <v>3983.28</v>
          </cell>
          <cell r="J368">
            <v>3600</v>
          </cell>
          <cell r="K368">
            <v>0</v>
          </cell>
          <cell r="L368" t="str">
            <v>Pending Actual</v>
          </cell>
        </row>
        <row r="369">
          <cell r="A369" t="str">
            <v>P31</v>
          </cell>
          <cell r="B369" t="str">
            <v>Rents</v>
          </cell>
          <cell r="C369">
            <v>54140000</v>
          </cell>
          <cell r="D369" t="str">
            <v>Rents-Equipment - Natural Account</v>
          </cell>
          <cell r="E369">
            <v>642.79999999999995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 t="str">
            <v>Pending Actual</v>
          </cell>
        </row>
        <row r="370">
          <cell r="A370" t="str">
            <v>P31</v>
          </cell>
          <cell r="B370" t="str">
            <v>Rents</v>
          </cell>
          <cell r="C370">
            <v>54140011</v>
          </cell>
          <cell r="D370" t="str">
            <v>Rents-Equipment - Source of Supply</v>
          </cell>
          <cell r="E370">
            <v>642.1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 t="str">
            <v>Pending Actual</v>
          </cell>
        </row>
        <row r="371">
          <cell r="A371" t="str">
            <v>P31</v>
          </cell>
          <cell r="B371" t="str">
            <v>Rents</v>
          </cell>
          <cell r="C371">
            <v>54140013</v>
          </cell>
          <cell r="D371" t="str">
            <v>Rents-Equipment - Water Treatment</v>
          </cell>
          <cell r="E371">
            <v>642.29999999999995</v>
          </cell>
          <cell r="F371">
            <v>72</v>
          </cell>
          <cell r="G371">
            <v>0</v>
          </cell>
          <cell r="H371">
            <v>0</v>
          </cell>
          <cell r="I371">
            <v>4344.05</v>
          </cell>
          <cell r="J371">
            <v>106.5</v>
          </cell>
          <cell r="K371">
            <v>-1344.06</v>
          </cell>
          <cell r="L371" t="str">
            <v>Pending Actual</v>
          </cell>
        </row>
        <row r="372">
          <cell r="A372" t="str">
            <v>P31</v>
          </cell>
          <cell r="B372" t="str">
            <v>Rents</v>
          </cell>
          <cell r="C372">
            <v>54140014</v>
          </cell>
          <cell r="D372" t="str">
            <v>Rents-Equipment - Transmission &amp; Distribution</v>
          </cell>
          <cell r="E372">
            <v>642.5</v>
          </cell>
          <cell r="F372">
            <v>0</v>
          </cell>
          <cell r="G372">
            <v>0</v>
          </cell>
          <cell r="H372">
            <v>95.35</v>
          </cell>
          <cell r="I372">
            <v>8169</v>
          </cell>
          <cell r="J372">
            <v>0</v>
          </cell>
          <cell r="K372">
            <v>0</v>
          </cell>
          <cell r="L372" t="str">
            <v>Pending Actual</v>
          </cell>
        </row>
        <row r="373">
          <cell r="A373" t="str">
            <v>P31</v>
          </cell>
          <cell r="B373" t="str">
            <v>Rents</v>
          </cell>
          <cell r="C373">
            <v>54140016</v>
          </cell>
          <cell r="D373" t="str">
            <v>Rents-Equipment - Admin &amp; General</v>
          </cell>
          <cell r="E373">
            <v>642.79999999999995</v>
          </cell>
          <cell r="F373">
            <v>4925.17</v>
          </cell>
          <cell r="G373">
            <v>4086.74</v>
          </cell>
          <cell r="H373">
            <v>2513.56</v>
          </cell>
          <cell r="I373">
            <v>4173.8500000000004</v>
          </cell>
          <cell r="J373">
            <v>8799.09</v>
          </cell>
          <cell r="K373">
            <v>-1003.9000000000001</v>
          </cell>
          <cell r="L373" t="str">
            <v>Pending Actual</v>
          </cell>
        </row>
        <row r="374">
          <cell r="A374">
            <v>0</v>
          </cell>
          <cell r="B374">
            <v>0</v>
          </cell>
          <cell r="C374">
            <v>0</v>
          </cell>
          <cell r="D374" t="str">
            <v>Rents</v>
          </cell>
          <cell r="E374">
            <v>0</v>
          </cell>
          <cell r="F374">
            <v>30628.58</v>
          </cell>
          <cell r="G374">
            <v>30224.329999999998</v>
          </cell>
          <cell r="H374">
            <v>43741.93</v>
          </cell>
          <cell r="I374">
            <v>45791.43</v>
          </cell>
          <cell r="J374">
            <v>59168.670000000006</v>
          </cell>
          <cell r="K374">
            <v>23973.050000000003</v>
          </cell>
          <cell r="L374" t="str">
            <v>Pending Actual</v>
          </cell>
        </row>
        <row r="375">
          <cell r="A375" t="str">
            <v>P32</v>
          </cell>
          <cell r="B375" t="str">
            <v>Transportation</v>
          </cell>
          <cell r="C375">
            <v>55000000</v>
          </cell>
          <cell r="D375" t="str">
            <v>Transportation (O&amp;M) - Natural Account</v>
          </cell>
          <cell r="E375">
            <v>650.79999999999995</v>
          </cell>
          <cell r="F375">
            <v>-17538.100000000086</v>
          </cell>
          <cell r="G375">
            <v>502925.50999999989</v>
          </cell>
          <cell r="H375">
            <v>649360.44999999995</v>
          </cell>
          <cell r="I375">
            <v>43250.119999999988</v>
          </cell>
          <cell r="J375">
            <v>-9410.0800000000163</v>
          </cell>
          <cell r="K375">
            <v>-6718.119999999999</v>
          </cell>
          <cell r="L375" t="str">
            <v>Pending Actual</v>
          </cell>
        </row>
        <row r="376">
          <cell r="A376" t="str">
            <v>P32</v>
          </cell>
          <cell r="B376" t="str">
            <v>Transportation</v>
          </cell>
          <cell r="C376">
            <v>55000011</v>
          </cell>
          <cell r="D376" t="str">
            <v>Transportation Oper - Source of Supply</v>
          </cell>
          <cell r="E376">
            <v>650.1</v>
          </cell>
          <cell r="F376">
            <v>63.5</v>
          </cell>
          <cell r="G376">
            <v>0</v>
          </cell>
          <cell r="H376">
            <v>0</v>
          </cell>
          <cell r="I376">
            <v>0</v>
          </cell>
          <cell r="J376">
            <v>19.05</v>
          </cell>
          <cell r="K376">
            <v>0</v>
          </cell>
          <cell r="L376" t="str">
            <v>Pending Actual</v>
          </cell>
        </row>
        <row r="377">
          <cell r="A377" t="str">
            <v>P32</v>
          </cell>
          <cell r="B377" t="str">
            <v>Transportation</v>
          </cell>
          <cell r="C377">
            <v>55000013</v>
          </cell>
          <cell r="D377" t="str">
            <v>Transportation Oper - Water Treatment</v>
          </cell>
          <cell r="E377">
            <v>650.29999999999995</v>
          </cell>
          <cell r="F377">
            <v>2062.31</v>
          </cell>
          <cell r="G377">
            <v>442.17999999999995</v>
          </cell>
          <cell r="H377">
            <v>1767.46</v>
          </cell>
          <cell r="I377">
            <v>4880.91</v>
          </cell>
          <cell r="J377">
            <v>9439.4500000000007</v>
          </cell>
          <cell r="K377">
            <v>6475.13</v>
          </cell>
          <cell r="L377" t="str">
            <v>Pending Actual</v>
          </cell>
        </row>
        <row r="378">
          <cell r="A378" t="str">
            <v>P32</v>
          </cell>
          <cell r="B378" t="str">
            <v>Transportation</v>
          </cell>
          <cell r="C378">
            <v>55000014</v>
          </cell>
          <cell r="D378" t="str">
            <v>Transportation Oper - Transmission &amp; Distribution</v>
          </cell>
          <cell r="E378">
            <v>650.5</v>
          </cell>
          <cell r="F378">
            <v>227.07</v>
          </cell>
          <cell r="G378">
            <v>3995.58</v>
          </cell>
          <cell r="H378">
            <v>28</v>
          </cell>
          <cell r="I378">
            <v>1178.06</v>
          </cell>
          <cell r="J378">
            <v>546.24</v>
          </cell>
          <cell r="K378">
            <v>0</v>
          </cell>
          <cell r="L378" t="str">
            <v>Pending Actual</v>
          </cell>
        </row>
        <row r="379">
          <cell r="A379" t="str">
            <v>P32</v>
          </cell>
          <cell r="B379" t="str">
            <v>Transportation</v>
          </cell>
          <cell r="C379">
            <v>55000015</v>
          </cell>
          <cell r="D379" t="str">
            <v>Transportation Oper - Customer Accounting</v>
          </cell>
          <cell r="E379">
            <v>650.70000000000005</v>
          </cell>
          <cell r="F379">
            <v>0</v>
          </cell>
          <cell r="G379">
            <v>38.64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 t="str">
            <v>Pending Actual</v>
          </cell>
        </row>
        <row r="380">
          <cell r="A380" t="str">
            <v>P32</v>
          </cell>
          <cell r="B380" t="str">
            <v>Transportation</v>
          </cell>
          <cell r="C380">
            <v>55000016</v>
          </cell>
          <cell r="D380" t="str">
            <v>Transportation Oper - Admin &amp; General</v>
          </cell>
          <cell r="E380">
            <v>650.79999999999995</v>
          </cell>
          <cell r="F380">
            <v>3540.31</v>
          </cell>
          <cell r="G380">
            <v>30508.89</v>
          </cell>
          <cell r="H380">
            <v>172.9</v>
          </cell>
          <cell r="I380">
            <v>215.15</v>
          </cell>
          <cell r="J380">
            <v>-181.62</v>
          </cell>
          <cell r="K380">
            <v>28.39</v>
          </cell>
          <cell r="L380" t="str">
            <v>Pending Actual</v>
          </cell>
        </row>
        <row r="381">
          <cell r="A381" t="str">
            <v>P32</v>
          </cell>
          <cell r="B381" t="str">
            <v>Transportation</v>
          </cell>
          <cell r="C381">
            <v>55000023</v>
          </cell>
          <cell r="D381" t="str">
            <v>Transportation Maint - Water Treatment</v>
          </cell>
          <cell r="E381">
            <v>650.4</v>
          </cell>
          <cell r="F381">
            <v>25.71</v>
          </cell>
          <cell r="G381">
            <v>0</v>
          </cell>
          <cell r="H381">
            <v>375.98</v>
          </cell>
          <cell r="I381">
            <v>266.18</v>
          </cell>
          <cell r="J381">
            <v>918.5</v>
          </cell>
          <cell r="K381">
            <v>10.59</v>
          </cell>
          <cell r="L381" t="str">
            <v>Pending Actual</v>
          </cell>
        </row>
        <row r="382">
          <cell r="A382" t="str">
            <v>P32</v>
          </cell>
          <cell r="B382" t="str">
            <v>Transportation</v>
          </cell>
          <cell r="C382">
            <v>55000024</v>
          </cell>
          <cell r="D382" t="str">
            <v>Transportation Maint - Transmission &amp; Distribution</v>
          </cell>
          <cell r="E382">
            <v>650.6</v>
          </cell>
          <cell r="F382">
            <v>0</v>
          </cell>
          <cell r="G382">
            <v>390.85</v>
          </cell>
          <cell r="H382">
            <v>898.84</v>
          </cell>
          <cell r="I382">
            <v>0</v>
          </cell>
          <cell r="J382">
            <v>39</v>
          </cell>
          <cell r="K382">
            <v>0</v>
          </cell>
          <cell r="L382" t="str">
            <v>Pending Actual</v>
          </cell>
        </row>
        <row r="383">
          <cell r="A383" t="str">
            <v>P32</v>
          </cell>
          <cell r="B383" t="str">
            <v>Transportation</v>
          </cell>
          <cell r="C383">
            <v>55000100</v>
          </cell>
          <cell r="D383" t="str">
            <v>Transportation Capitalized Credits</v>
          </cell>
          <cell r="E383">
            <v>650.79999999999995</v>
          </cell>
          <cell r="F383">
            <v>-219960.81</v>
          </cell>
          <cell r="G383">
            <v>-779873.95000000007</v>
          </cell>
          <cell r="H383">
            <v>-1011041.99</v>
          </cell>
          <cell r="I383">
            <v>-433937.77</v>
          </cell>
          <cell r="J383">
            <v>-408425.13999999996</v>
          </cell>
          <cell r="K383">
            <v>-199670.73</v>
          </cell>
          <cell r="L383" t="str">
            <v>Pending Actual</v>
          </cell>
        </row>
        <row r="384">
          <cell r="A384" t="str">
            <v>P32</v>
          </cell>
          <cell r="B384" t="str">
            <v>Transportation</v>
          </cell>
          <cell r="C384">
            <v>55010100</v>
          </cell>
          <cell r="D384" t="str">
            <v>Transportation Lease Costs</v>
          </cell>
          <cell r="E384">
            <v>650.79999999999995</v>
          </cell>
          <cell r="F384">
            <v>99100.24</v>
          </cell>
          <cell r="G384">
            <v>103443.88</v>
          </cell>
          <cell r="H384">
            <v>96373.01</v>
          </cell>
          <cell r="I384">
            <v>83181.14</v>
          </cell>
          <cell r="J384">
            <v>154390.72999999998</v>
          </cell>
          <cell r="K384">
            <v>53242.42</v>
          </cell>
          <cell r="L384" t="str">
            <v>Pending Actual</v>
          </cell>
        </row>
        <row r="385">
          <cell r="A385" t="str">
            <v>P32</v>
          </cell>
          <cell r="B385" t="str">
            <v>Transportation</v>
          </cell>
          <cell r="C385">
            <v>55010200</v>
          </cell>
          <cell r="D385" t="str">
            <v>Transportation Lease Fuel</v>
          </cell>
          <cell r="E385">
            <v>650.79999999999995</v>
          </cell>
          <cell r="F385">
            <v>267540.73</v>
          </cell>
          <cell r="G385">
            <v>322068.27999999997</v>
          </cell>
          <cell r="H385">
            <v>431095.78</v>
          </cell>
          <cell r="I385">
            <v>399775.88999999996</v>
          </cell>
          <cell r="J385">
            <v>341924.6</v>
          </cell>
          <cell r="K385">
            <v>153393.29</v>
          </cell>
          <cell r="L385" t="str">
            <v>Pending Actual</v>
          </cell>
        </row>
        <row r="386">
          <cell r="A386" t="str">
            <v>P32</v>
          </cell>
          <cell r="B386" t="str">
            <v>Transportation</v>
          </cell>
          <cell r="C386">
            <v>55010300</v>
          </cell>
          <cell r="D386" t="str">
            <v>Transportation Lease Maint</v>
          </cell>
          <cell r="E386">
            <v>650.79999999999995</v>
          </cell>
          <cell r="F386">
            <v>278756.16000000003</v>
          </cell>
          <cell r="G386">
            <v>269304.94</v>
          </cell>
          <cell r="H386">
            <v>349320.3</v>
          </cell>
          <cell r="I386">
            <v>408501.21</v>
          </cell>
          <cell r="J386">
            <v>433575.86999999994</v>
          </cell>
          <cell r="K386">
            <v>226685.14999999997</v>
          </cell>
          <cell r="L386" t="str">
            <v>Pending Actual</v>
          </cell>
        </row>
        <row r="387">
          <cell r="A387" t="str">
            <v>P32</v>
          </cell>
          <cell r="B387" t="str">
            <v>Transportation</v>
          </cell>
          <cell r="C387">
            <v>55010500</v>
          </cell>
          <cell r="D387" t="str">
            <v>Transportation - Reimburse Employee Personal Use</v>
          </cell>
          <cell r="E387">
            <v>650.79999999999995</v>
          </cell>
          <cell r="F387">
            <v>10484.529999999999</v>
          </cell>
          <cell r="G387">
            <v>6930.65</v>
          </cell>
          <cell r="H387">
            <v>5730.3099999999995</v>
          </cell>
          <cell r="I387">
            <v>12752.84</v>
          </cell>
          <cell r="J387">
            <v>11263.97</v>
          </cell>
          <cell r="K387">
            <v>6039.92</v>
          </cell>
          <cell r="L387" t="str">
            <v>Pending Actual</v>
          </cell>
        </row>
        <row r="388">
          <cell r="A388">
            <v>0</v>
          </cell>
          <cell r="B388">
            <v>0</v>
          </cell>
          <cell r="C388">
            <v>0</v>
          </cell>
          <cell r="D388" t="str">
            <v>Transportation</v>
          </cell>
          <cell r="E388">
            <v>0</v>
          </cell>
          <cell r="F388">
            <v>424301.64999999991</v>
          </cell>
          <cell r="G388">
            <v>460175.45000000007</v>
          </cell>
          <cell r="H388">
            <v>524081.04</v>
          </cell>
          <cell r="I388">
            <v>520063.73000000016</v>
          </cell>
          <cell r="J388">
            <v>534100.57000000007</v>
          </cell>
          <cell r="K388">
            <v>239486.03999999998</v>
          </cell>
          <cell r="L388" t="str">
            <v>Pending Actual</v>
          </cell>
        </row>
        <row r="389">
          <cell r="A389">
            <v>0</v>
          </cell>
          <cell r="B389">
            <v>0</v>
          </cell>
          <cell r="C389">
            <v>0</v>
          </cell>
          <cell r="D389" t="str">
            <v>Operating supplies and services</v>
          </cell>
          <cell r="E389">
            <v>0</v>
          </cell>
          <cell r="F389">
            <v>4186856.9800000004</v>
          </cell>
          <cell r="G389">
            <v>3821582.3400000003</v>
          </cell>
          <cell r="H389">
            <v>3881637.1999999997</v>
          </cell>
          <cell r="I389">
            <v>5133097.2600000007</v>
          </cell>
          <cell r="J389">
            <v>4960078.63</v>
          </cell>
          <cell r="K389">
            <v>2773024.05</v>
          </cell>
          <cell r="L389" t="str">
            <v>Pending Actual</v>
          </cell>
        </row>
        <row r="390">
          <cell r="A390" t="str">
            <v>P33</v>
          </cell>
          <cell r="B390" t="str">
            <v>Uncollectible accounts expense</v>
          </cell>
          <cell r="C390">
            <v>57010000</v>
          </cell>
          <cell r="D390" t="str">
            <v>Uncollectible Accounts Exp - Natural Account</v>
          </cell>
          <cell r="E390">
            <v>670.7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 t="str">
            <v>Pending Actual</v>
          </cell>
        </row>
        <row r="391">
          <cell r="A391" t="str">
            <v>P33</v>
          </cell>
          <cell r="B391" t="str">
            <v>Uncollectible accounts expense</v>
          </cell>
          <cell r="C391">
            <v>57010015</v>
          </cell>
          <cell r="D391" t="str">
            <v>Uncollectible Accounts Exp - Customer Accounting</v>
          </cell>
          <cell r="E391">
            <v>670.7</v>
          </cell>
          <cell r="F391">
            <v>1155037.71</v>
          </cell>
          <cell r="G391">
            <v>358535.69999999995</v>
          </cell>
          <cell r="H391">
            <v>351163.16</v>
          </cell>
          <cell r="I391">
            <v>617565.53</v>
          </cell>
          <cell r="J391">
            <v>617150.03</v>
          </cell>
          <cell r="K391">
            <v>448573.28</v>
          </cell>
          <cell r="L391" t="str">
            <v>Pending Actual</v>
          </cell>
        </row>
        <row r="392">
          <cell r="A392" t="str">
            <v>P33</v>
          </cell>
          <cell r="B392" t="str">
            <v>Uncollectible accounts expense</v>
          </cell>
          <cell r="C392">
            <v>57010016</v>
          </cell>
          <cell r="D392" t="str">
            <v>Uncollectible Accounts Exp - Admin &amp; General</v>
          </cell>
          <cell r="E392">
            <v>670.7</v>
          </cell>
          <cell r="F392">
            <v>-23464.84</v>
          </cell>
          <cell r="G392">
            <v>-4953.6899999999996</v>
          </cell>
          <cell r="H392">
            <v>17696.21</v>
          </cell>
          <cell r="I392">
            <v>-18845</v>
          </cell>
          <cell r="J392">
            <v>-11185.96</v>
          </cell>
          <cell r="K392">
            <v>-2312</v>
          </cell>
          <cell r="L392" t="str">
            <v>Pending Actual</v>
          </cell>
        </row>
        <row r="393">
          <cell r="A393" t="str">
            <v>P33</v>
          </cell>
          <cell r="B393" t="str">
            <v>Uncollectible accounts expense</v>
          </cell>
          <cell r="C393">
            <v>57010100</v>
          </cell>
          <cell r="D393" t="str">
            <v>Uncollectible Accounts Exp - Individual</v>
          </cell>
          <cell r="E393">
            <v>670.7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-490.55</v>
          </cell>
          <cell r="L393" t="str">
            <v>Pending Actual</v>
          </cell>
        </row>
        <row r="394">
          <cell r="A394">
            <v>0</v>
          </cell>
          <cell r="B394">
            <v>0</v>
          </cell>
          <cell r="C394">
            <v>0</v>
          </cell>
          <cell r="D394" t="str">
            <v>Uncollectible accounts expense</v>
          </cell>
          <cell r="E394">
            <v>0</v>
          </cell>
          <cell r="F394">
            <v>1131572.8700000001</v>
          </cell>
          <cell r="G394">
            <v>353582.00999999989</v>
          </cell>
          <cell r="H394">
            <v>368859.37000000005</v>
          </cell>
          <cell r="I394">
            <v>598720.53</v>
          </cell>
          <cell r="J394">
            <v>605964.06999999995</v>
          </cell>
          <cell r="K394">
            <v>445770.73</v>
          </cell>
          <cell r="L394" t="str">
            <v>Pending Actual</v>
          </cell>
        </row>
        <row r="395">
          <cell r="A395" t="str">
            <v>P34</v>
          </cell>
          <cell r="B395" t="str">
            <v>Customer accounting, other</v>
          </cell>
          <cell r="C395">
            <v>52501500</v>
          </cell>
          <cell r="D395" t="str">
            <v>Misc Oper - Customer Accounting</v>
          </cell>
          <cell r="E395">
            <v>675.7</v>
          </cell>
          <cell r="F395">
            <v>4380.38</v>
          </cell>
          <cell r="G395">
            <v>-4518.09</v>
          </cell>
          <cell r="H395">
            <v>0</v>
          </cell>
          <cell r="I395">
            <v>-332.32</v>
          </cell>
          <cell r="J395">
            <v>239.54</v>
          </cell>
          <cell r="K395">
            <v>0</v>
          </cell>
          <cell r="L395" t="str">
            <v>Pending Actual</v>
          </cell>
        </row>
        <row r="396">
          <cell r="A396" t="str">
            <v>P34</v>
          </cell>
          <cell r="B396" t="str">
            <v>Customer accounting, other</v>
          </cell>
          <cell r="C396">
            <v>52501510</v>
          </cell>
          <cell r="D396" t="str">
            <v>Misc Oper - Customer Accounting Mtr Read</v>
          </cell>
          <cell r="E396">
            <v>675.7</v>
          </cell>
          <cell r="F396">
            <v>0</v>
          </cell>
          <cell r="G396">
            <v>0</v>
          </cell>
          <cell r="H396">
            <v>8</v>
          </cell>
          <cell r="I396">
            <v>2310.8000000000002</v>
          </cell>
          <cell r="J396">
            <v>0</v>
          </cell>
          <cell r="K396">
            <v>0</v>
          </cell>
          <cell r="L396" t="str">
            <v>Pending Actual</v>
          </cell>
        </row>
        <row r="397">
          <cell r="A397" t="str">
            <v>P34</v>
          </cell>
          <cell r="B397" t="str">
            <v>Customer accounting, other</v>
          </cell>
          <cell r="C397">
            <v>52501520</v>
          </cell>
          <cell r="D397" t="str">
            <v>Misc Oper - Customer Accounting Cust Serv</v>
          </cell>
          <cell r="E397">
            <v>675.7</v>
          </cell>
          <cell r="F397">
            <v>0</v>
          </cell>
          <cell r="G397">
            <v>34.17</v>
          </cell>
          <cell r="H397">
            <v>628.55999999999995</v>
          </cell>
          <cell r="I397">
            <v>0</v>
          </cell>
          <cell r="J397">
            <v>0</v>
          </cell>
          <cell r="K397">
            <v>0</v>
          </cell>
          <cell r="L397" t="str">
            <v>Pending Actual</v>
          </cell>
        </row>
        <row r="398">
          <cell r="A398" t="str">
            <v>P34</v>
          </cell>
          <cell r="B398" t="str">
            <v>Customer accounting, other</v>
          </cell>
          <cell r="C398">
            <v>52510015</v>
          </cell>
          <cell r="D398" t="str">
            <v>Bank Service Charges - Customer Accounting</v>
          </cell>
          <cell r="E398">
            <v>675.7</v>
          </cell>
          <cell r="F398">
            <v>154217.69</v>
          </cell>
          <cell r="G398">
            <v>137198.54999999999</v>
          </cell>
          <cell r="H398">
            <v>115821.97</v>
          </cell>
          <cell r="I398">
            <v>110093.56</v>
          </cell>
          <cell r="J398">
            <v>97656.93</v>
          </cell>
          <cell r="K398">
            <v>49077.599999999999</v>
          </cell>
          <cell r="L398" t="str">
            <v>Pending Actual</v>
          </cell>
        </row>
        <row r="399">
          <cell r="A399" t="str">
            <v>P34</v>
          </cell>
          <cell r="B399" t="str">
            <v>Customer accounting, other</v>
          </cell>
          <cell r="C399">
            <v>52514906</v>
          </cell>
          <cell r="D399" t="str">
            <v>Customer Education - Bill Inserts</v>
          </cell>
          <cell r="E399">
            <v>675.8</v>
          </cell>
          <cell r="F399">
            <v>2055.39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 t="str">
            <v>Pending Actual</v>
          </cell>
        </row>
        <row r="400">
          <cell r="A400" t="str">
            <v>P34</v>
          </cell>
          <cell r="B400" t="str">
            <v>Customer accounting, other</v>
          </cell>
          <cell r="C400">
            <v>52520000</v>
          </cell>
          <cell r="D400" t="str">
            <v>Collection Agencies</v>
          </cell>
          <cell r="E400">
            <v>675.7</v>
          </cell>
          <cell r="F400">
            <v>1972.03</v>
          </cell>
          <cell r="G400">
            <v>-1001.66</v>
          </cell>
          <cell r="H400">
            <v>5270.45</v>
          </cell>
          <cell r="I400">
            <v>-958</v>
          </cell>
          <cell r="J400">
            <v>5152.16</v>
          </cell>
          <cell r="K400">
            <v>5564.49</v>
          </cell>
          <cell r="L400" t="str">
            <v>Pending Actual</v>
          </cell>
        </row>
        <row r="401">
          <cell r="A401" t="str">
            <v>P34</v>
          </cell>
          <cell r="B401" t="str">
            <v>Customer accounting, other</v>
          </cell>
          <cell r="C401">
            <v>52542015</v>
          </cell>
          <cell r="D401" t="str">
            <v>Forms - Customer Accounting</v>
          </cell>
          <cell r="E401">
            <v>675.7</v>
          </cell>
          <cell r="F401">
            <v>-4578.8900000000003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 t="str">
            <v>Pending Actual</v>
          </cell>
        </row>
        <row r="402">
          <cell r="A402" t="str">
            <v>P34</v>
          </cell>
          <cell r="B402" t="str">
            <v>Customer accounting, other</v>
          </cell>
          <cell r="C402">
            <v>52562515</v>
          </cell>
          <cell r="D402" t="str">
            <v>Overnight Shipping - Customer Accounting</v>
          </cell>
          <cell r="E402">
            <v>675.7</v>
          </cell>
          <cell r="F402">
            <v>16.329999999999998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 t="str">
            <v>Pending Actual</v>
          </cell>
        </row>
        <row r="403">
          <cell r="A403" t="str">
            <v>P34</v>
          </cell>
          <cell r="B403" t="str">
            <v>Customer accounting, other</v>
          </cell>
          <cell r="C403">
            <v>52566015</v>
          </cell>
          <cell r="D403" t="str">
            <v>Postage - Customer Accounting</v>
          </cell>
          <cell r="E403">
            <v>675.7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850</v>
          </cell>
          <cell r="K403">
            <v>850</v>
          </cell>
          <cell r="L403" t="str">
            <v>Pending Actual</v>
          </cell>
        </row>
        <row r="404">
          <cell r="A404">
            <v>0</v>
          </cell>
          <cell r="B404">
            <v>0</v>
          </cell>
          <cell r="C404">
            <v>0</v>
          </cell>
          <cell r="D404" t="str">
            <v>Customer accounting, other</v>
          </cell>
          <cell r="E404">
            <v>0</v>
          </cell>
          <cell r="F404">
            <v>158062.93</v>
          </cell>
          <cell r="G404">
            <v>131712.97</v>
          </cell>
          <cell r="H404">
            <v>121728.98</v>
          </cell>
          <cell r="I404">
            <v>111114.04</v>
          </cell>
          <cell r="J404">
            <v>103898.62999999999</v>
          </cell>
          <cell r="K404">
            <v>55492.090000000004</v>
          </cell>
          <cell r="L404" t="str">
            <v>Pending Actual</v>
          </cell>
        </row>
        <row r="405">
          <cell r="A405" t="str">
            <v>P35</v>
          </cell>
          <cell r="B405" t="str">
            <v>Regulatory expense</v>
          </cell>
          <cell r="C405">
            <v>56610000</v>
          </cell>
          <cell r="D405" t="str">
            <v>Regulatory Exp - Amortization</v>
          </cell>
          <cell r="E405">
            <v>666.8</v>
          </cell>
          <cell r="F405">
            <v>432264.72</v>
          </cell>
          <cell r="G405">
            <v>432264.72</v>
          </cell>
          <cell r="H405">
            <v>216317.51</v>
          </cell>
          <cell r="I405">
            <v>39.229999999999563</v>
          </cell>
          <cell r="J405">
            <v>304559.90999999997</v>
          </cell>
          <cell r="K405">
            <v>166122.06</v>
          </cell>
          <cell r="L405" t="str">
            <v>Pending Actual</v>
          </cell>
        </row>
        <row r="406">
          <cell r="A406" t="str">
            <v>P35</v>
          </cell>
          <cell r="B406" t="str">
            <v>Regulatory expense</v>
          </cell>
          <cell r="C406">
            <v>56611000</v>
          </cell>
          <cell r="D406" t="str">
            <v>Regulatory Exp - Not Authorized</v>
          </cell>
          <cell r="E406">
            <v>666.8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234801.56</v>
          </cell>
          <cell r="K406">
            <v>0</v>
          </cell>
          <cell r="L406" t="str">
            <v>Pending Actual</v>
          </cell>
        </row>
        <row r="407">
          <cell r="A407" t="str">
            <v>P35</v>
          </cell>
          <cell r="B407" t="str">
            <v>Regulatory expense</v>
          </cell>
          <cell r="C407">
            <v>56670000</v>
          </cell>
          <cell r="D407" t="str">
            <v>Regulatory Exp - Other</v>
          </cell>
          <cell r="E407">
            <v>667.8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 t="str">
            <v>Pending Actual</v>
          </cell>
        </row>
        <row r="408">
          <cell r="A408">
            <v>0</v>
          </cell>
          <cell r="B408">
            <v>0</v>
          </cell>
          <cell r="C408">
            <v>0</v>
          </cell>
          <cell r="D408" t="str">
            <v>Regulatory expense</v>
          </cell>
          <cell r="E408">
            <v>0</v>
          </cell>
          <cell r="F408">
            <v>432264.72</v>
          </cell>
          <cell r="G408">
            <v>432264.72</v>
          </cell>
          <cell r="H408">
            <v>216317.51</v>
          </cell>
          <cell r="I408">
            <v>39.229999999999563</v>
          </cell>
          <cell r="J408">
            <v>539361.47</v>
          </cell>
          <cell r="K408">
            <v>166122.06</v>
          </cell>
          <cell r="L408" t="str">
            <v>Pending Actual</v>
          </cell>
        </row>
        <row r="409">
          <cell r="A409" t="str">
            <v>P36</v>
          </cell>
          <cell r="B409" t="str">
            <v>Insurance other than group</v>
          </cell>
          <cell r="C409">
            <v>55110000</v>
          </cell>
          <cell r="D409" t="str">
            <v>Insurance Vehicle</v>
          </cell>
          <cell r="E409">
            <v>656.8</v>
          </cell>
          <cell r="F409">
            <v>29593.439999999999</v>
          </cell>
          <cell r="G409">
            <v>25388.04</v>
          </cell>
          <cell r="H409">
            <v>24589.48</v>
          </cell>
          <cell r="I409">
            <v>33632.400000000001</v>
          </cell>
          <cell r="J409">
            <v>48200.84</v>
          </cell>
          <cell r="K409">
            <v>24100.42</v>
          </cell>
          <cell r="L409" t="str">
            <v>Pending Actual</v>
          </cell>
        </row>
        <row r="410">
          <cell r="A410" t="str">
            <v>P36</v>
          </cell>
          <cell r="B410" t="str">
            <v>Insurance other than group</v>
          </cell>
          <cell r="C410">
            <v>55710000</v>
          </cell>
          <cell r="D410" t="str">
            <v>Insurance General Liabilty</v>
          </cell>
          <cell r="E410">
            <v>657.8</v>
          </cell>
          <cell r="F410">
            <v>491018.82</v>
          </cell>
          <cell r="G410">
            <v>565929.92000000004</v>
          </cell>
          <cell r="H410">
            <v>656045.67000000004</v>
          </cell>
          <cell r="I410">
            <v>818887.43</v>
          </cell>
          <cell r="J410">
            <v>898973.19</v>
          </cell>
          <cell r="K410">
            <v>454543.12</v>
          </cell>
          <cell r="L410" t="str">
            <v>Pending Actual</v>
          </cell>
        </row>
        <row r="411">
          <cell r="A411" t="str">
            <v>P36</v>
          </cell>
          <cell r="B411" t="str">
            <v>Insurance other than group</v>
          </cell>
          <cell r="C411">
            <v>55711000</v>
          </cell>
          <cell r="D411" t="str">
            <v>Insurance Casualty Reserve</v>
          </cell>
          <cell r="E411">
            <v>657.8</v>
          </cell>
          <cell r="F411">
            <v>-77330.89</v>
          </cell>
          <cell r="G411">
            <v>-113465.38</v>
          </cell>
          <cell r="H411">
            <v>9401.35</v>
          </cell>
          <cell r="I411">
            <v>112546.42</v>
          </cell>
          <cell r="J411">
            <v>92819.02</v>
          </cell>
          <cell r="K411">
            <v>85869.32</v>
          </cell>
          <cell r="L411" t="str">
            <v>Pending Actual</v>
          </cell>
        </row>
        <row r="412">
          <cell r="A412" t="str">
            <v>P36</v>
          </cell>
          <cell r="B412" t="str">
            <v>Insurance other than group</v>
          </cell>
          <cell r="C412">
            <v>55720000</v>
          </cell>
          <cell r="D412" t="str">
            <v>Insurance Workers Compensation</v>
          </cell>
          <cell r="E412">
            <v>658.8</v>
          </cell>
          <cell r="F412">
            <v>109170.47</v>
          </cell>
          <cell r="G412">
            <v>94636.510000000009</v>
          </cell>
          <cell r="H412">
            <v>88613.51</v>
          </cell>
          <cell r="I412">
            <v>105722.08</v>
          </cell>
          <cell r="J412">
            <v>57226.400000000001</v>
          </cell>
          <cell r="K412">
            <v>28351.35</v>
          </cell>
          <cell r="L412" t="str">
            <v>Pending Actual</v>
          </cell>
        </row>
        <row r="413">
          <cell r="A413" t="str">
            <v>P36</v>
          </cell>
          <cell r="B413" t="str">
            <v>Insurance other than group</v>
          </cell>
          <cell r="C413">
            <v>55720100</v>
          </cell>
          <cell r="D413" t="str">
            <v>Insurance WC Capitalized Credits</v>
          </cell>
          <cell r="E413">
            <v>658.8</v>
          </cell>
          <cell r="F413">
            <v>-40637.61</v>
          </cell>
          <cell r="G413">
            <v>-35779.050000000003</v>
          </cell>
          <cell r="H413">
            <v>-35025.089999999997</v>
          </cell>
          <cell r="I413">
            <v>-40671.979999999996</v>
          </cell>
          <cell r="J413">
            <v>-26013</v>
          </cell>
          <cell r="K413">
            <v>-11363.36</v>
          </cell>
          <cell r="L413" t="str">
            <v>Pending Actual</v>
          </cell>
        </row>
        <row r="414">
          <cell r="A414" t="str">
            <v>P36</v>
          </cell>
          <cell r="B414" t="str">
            <v>Insurance other than group</v>
          </cell>
          <cell r="C414">
            <v>55730000</v>
          </cell>
          <cell r="D414" t="str">
            <v>Insurance Other</v>
          </cell>
          <cell r="E414">
            <v>659.8</v>
          </cell>
          <cell r="F414">
            <v>9138.32</v>
          </cell>
          <cell r="G414">
            <v>11472.59</v>
          </cell>
          <cell r="H414">
            <v>11761.45</v>
          </cell>
          <cell r="I414">
            <v>17083.72</v>
          </cell>
          <cell r="J414">
            <v>39550.58</v>
          </cell>
          <cell r="K414">
            <v>34775.08</v>
          </cell>
          <cell r="L414" t="str">
            <v>Pending Actual</v>
          </cell>
        </row>
        <row r="415">
          <cell r="A415" t="str">
            <v>P36</v>
          </cell>
          <cell r="B415" t="str">
            <v>Insurance other than group</v>
          </cell>
          <cell r="C415">
            <v>55740000</v>
          </cell>
          <cell r="D415" t="str">
            <v>Insurance Property</v>
          </cell>
          <cell r="E415">
            <v>659.8</v>
          </cell>
          <cell r="F415">
            <v>371429.4</v>
          </cell>
          <cell r="G415">
            <v>456356.11</v>
          </cell>
          <cell r="H415">
            <v>490970.81</v>
          </cell>
          <cell r="I415">
            <v>524612.03</v>
          </cell>
          <cell r="J415">
            <v>593809.15</v>
          </cell>
          <cell r="K415">
            <v>311280.24</v>
          </cell>
          <cell r="L415" t="str">
            <v>Pending Actual</v>
          </cell>
        </row>
        <row r="416">
          <cell r="A416">
            <v>0</v>
          </cell>
          <cell r="B416">
            <v>0</v>
          </cell>
          <cell r="C416">
            <v>0</v>
          </cell>
          <cell r="D416" t="str">
            <v>Insurance other than group</v>
          </cell>
          <cell r="E416">
            <v>0</v>
          </cell>
          <cell r="F416">
            <v>892381.95000000007</v>
          </cell>
          <cell r="G416">
            <v>1004538.74</v>
          </cell>
          <cell r="H416">
            <v>1246357.18</v>
          </cell>
          <cell r="I416">
            <v>1571812.1000000003</v>
          </cell>
          <cell r="J416">
            <v>1704566.18</v>
          </cell>
          <cell r="K416">
            <v>927556.17</v>
          </cell>
          <cell r="L416" t="str">
            <v>Pending Actual</v>
          </cell>
        </row>
        <row r="417">
          <cell r="A417" t="str">
            <v>P37</v>
          </cell>
          <cell r="B417" t="str">
            <v>Maintenance supplies and services</v>
          </cell>
          <cell r="C417">
            <v>62002100</v>
          </cell>
          <cell r="D417" t="str">
            <v>M&amp;S Maint - Source of Supply</v>
          </cell>
          <cell r="E417">
            <v>620.20000000000005</v>
          </cell>
          <cell r="F417">
            <v>226.97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 t="str">
            <v>Pending Actual</v>
          </cell>
        </row>
        <row r="418">
          <cell r="A418" t="str">
            <v>P37</v>
          </cell>
          <cell r="B418" t="str">
            <v>Maintenance supplies and services</v>
          </cell>
          <cell r="C418">
            <v>62002300</v>
          </cell>
          <cell r="D418" t="str">
            <v>M&amp;S Maint - Water Treatment</v>
          </cell>
          <cell r="E418">
            <v>620.4</v>
          </cell>
          <cell r="F418">
            <v>161861.43</v>
          </cell>
          <cell r="G418">
            <v>197410.36</v>
          </cell>
          <cell r="H418">
            <v>230106.68</v>
          </cell>
          <cell r="I418">
            <v>371138.47</v>
          </cell>
          <cell r="J418">
            <v>355125.43</v>
          </cell>
          <cell r="K418">
            <v>145372.52000000002</v>
          </cell>
          <cell r="L418" t="str">
            <v>Pending Actual</v>
          </cell>
        </row>
        <row r="419">
          <cell r="A419" t="str">
            <v>P37</v>
          </cell>
          <cell r="B419" t="str">
            <v>Maintenance supplies and services</v>
          </cell>
          <cell r="C419">
            <v>62002400</v>
          </cell>
          <cell r="D419" t="str">
            <v>M&amp;S Maint - Transmission &amp; Distribution</v>
          </cell>
          <cell r="E419">
            <v>620.6</v>
          </cell>
          <cell r="F419">
            <v>142541.37</v>
          </cell>
          <cell r="G419">
            <v>117572.56</v>
          </cell>
          <cell r="H419">
            <v>26097.46</v>
          </cell>
          <cell r="I419">
            <v>144018.96000000002</v>
          </cell>
          <cell r="J419">
            <v>123341.5</v>
          </cell>
          <cell r="K419">
            <v>50007.689999999988</v>
          </cell>
          <cell r="L419" t="str">
            <v>Pending Actual</v>
          </cell>
        </row>
        <row r="420">
          <cell r="A420" t="str">
            <v>P37</v>
          </cell>
          <cell r="B420" t="str">
            <v>Maintenance supplies and services</v>
          </cell>
          <cell r="C420">
            <v>62002600</v>
          </cell>
          <cell r="D420" t="str">
            <v>M&amp;S Maint - Admin &amp; General</v>
          </cell>
          <cell r="E420">
            <v>620.79999999999995</v>
          </cell>
          <cell r="F420">
            <v>0</v>
          </cell>
          <cell r="G420">
            <v>3830.84</v>
          </cell>
          <cell r="H420">
            <v>-3830.84</v>
          </cell>
          <cell r="I420">
            <v>40.24</v>
          </cell>
          <cell r="J420">
            <v>4830.8900000000003</v>
          </cell>
          <cell r="K420">
            <v>-925.83</v>
          </cell>
          <cell r="L420" t="str">
            <v>Pending Actual</v>
          </cell>
        </row>
        <row r="421">
          <cell r="A421" t="str">
            <v>P37</v>
          </cell>
          <cell r="B421" t="str">
            <v>Maintenance supplies and services</v>
          </cell>
          <cell r="C421">
            <v>62502100</v>
          </cell>
          <cell r="D421" t="str">
            <v>Misc Maint - Source of Supply</v>
          </cell>
          <cell r="E421">
            <v>675.2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>Pending Actual</v>
          </cell>
        </row>
        <row r="422">
          <cell r="A422" t="str">
            <v>P37</v>
          </cell>
          <cell r="B422" t="str">
            <v>Maintenance supplies and services</v>
          </cell>
          <cell r="C422">
            <v>62502300</v>
          </cell>
          <cell r="D422" t="str">
            <v>Misc Maint - Water Treatment</v>
          </cell>
          <cell r="E422">
            <v>675.4</v>
          </cell>
          <cell r="F422">
            <v>12782.4</v>
          </cell>
          <cell r="G422">
            <v>7700.53</v>
          </cell>
          <cell r="H422">
            <v>12636.18</v>
          </cell>
          <cell r="I422">
            <v>52227.850000000006</v>
          </cell>
          <cell r="J422">
            <v>10833.88</v>
          </cell>
          <cell r="K422">
            <v>5430.7</v>
          </cell>
          <cell r="L422" t="str">
            <v>Pending Actual</v>
          </cell>
        </row>
        <row r="423">
          <cell r="A423" t="str">
            <v>P37</v>
          </cell>
          <cell r="B423" t="str">
            <v>Maintenance supplies and services</v>
          </cell>
          <cell r="C423">
            <v>62502400</v>
          </cell>
          <cell r="D423" t="str">
            <v>Misc Maint - Transmission &amp; Distribution</v>
          </cell>
          <cell r="E423">
            <v>675.6</v>
          </cell>
          <cell r="F423">
            <v>93075.96</v>
          </cell>
          <cell r="G423">
            <v>178285.78</v>
          </cell>
          <cell r="H423">
            <v>279795.08</v>
          </cell>
          <cell r="I423">
            <v>314228.40999999997</v>
          </cell>
          <cell r="J423">
            <v>112870.02</v>
          </cell>
          <cell r="K423">
            <v>68902.48</v>
          </cell>
          <cell r="L423" t="str">
            <v>Pending Actual</v>
          </cell>
        </row>
        <row r="424">
          <cell r="A424" t="str">
            <v>P37</v>
          </cell>
          <cell r="B424" t="str">
            <v>Maintenance supplies and services</v>
          </cell>
          <cell r="C424">
            <v>62502600</v>
          </cell>
          <cell r="D424" t="str">
            <v>Misc Maint - Admin &amp; General</v>
          </cell>
          <cell r="E424">
            <v>675.8</v>
          </cell>
          <cell r="F424">
            <v>527870.31000000006</v>
          </cell>
          <cell r="G424">
            <v>53777.46</v>
          </cell>
          <cell r="H424">
            <v>66279.259999999995</v>
          </cell>
          <cell r="I424">
            <v>39853.229999999996</v>
          </cell>
          <cell r="J424">
            <v>48246.97</v>
          </cell>
          <cell r="K424">
            <v>24349.290000000005</v>
          </cell>
          <cell r="L424" t="str">
            <v>Pending Actual</v>
          </cell>
        </row>
        <row r="425">
          <cell r="A425" t="str">
            <v>P37</v>
          </cell>
          <cell r="B425" t="str">
            <v>Maintenance supplies and services</v>
          </cell>
          <cell r="C425">
            <v>62510000</v>
          </cell>
          <cell r="D425" t="str">
            <v>Amort Def Maint - Natural Account</v>
          </cell>
          <cell r="E425">
            <v>675.6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>Pending Actual</v>
          </cell>
        </row>
        <row r="426">
          <cell r="A426" t="str">
            <v>P37</v>
          </cell>
          <cell r="B426" t="str">
            <v>Maintenance supplies and services</v>
          </cell>
          <cell r="C426">
            <v>62512300</v>
          </cell>
          <cell r="D426" t="str">
            <v>Amort Def Maint - Water Treatment</v>
          </cell>
          <cell r="E426">
            <v>675.4</v>
          </cell>
          <cell r="F426">
            <v>515786.62</v>
          </cell>
          <cell r="G426">
            <v>461718.34</v>
          </cell>
          <cell r="H426">
            <v>436420.91</v>
          </cell>
          <cell r="I426">
            <v>404985.51</v>
          </cell>
          <cell r="J426">
            <v>430392.30000000005</v>
          </cell>
          <cell r="K426">
            <v>201743.64</v>
          </cell>
          <cell r="L426" t="str">
            <v>Pending Actual</v>
          </cell>
        </row>
        <row r="427">
          <cell r="A427" t="str">
            <v>P37</v>
          </cell>
          <cell r="B427" t="str">
            <v>Maintenance supplies and services</v>
          </cell>
          <cell r="C427">
            <v>62512400</v>
          </cell>
          <cell r="D427" t="str">
            <v>Amort Def Maint - Transmission &amp; Distribution</v>
          </cell>
          <cell r="E427">
            <v>675.6</v>
          </cell>
          <cell r="F427">
            <v>631419.13</v>
          </cell>
          <cell r="G427">
            <v>746150.96</v>
          </cell>
          <cell r="H427">
            <v>770751.96</v>
          </cell>
          <cell r="I427">
            <v>770751.96</v>
          </cell>
          <cell r="J427">
            <v>955890.64999999991</v>
          </cell>
          <cell r="K427">
            <v>486360.72</v>
          </cell>
          <cell r="L427" t="str">
            <v>Pending Actual</v>
          </cell>
        </row>
        <row r="428">
          <cell r="A428" t="str">
            <v>P37</v>
          </cell>
          <cell r="B428" t="str">
            <v>Maintenance supplies and services</v>
          </cell>
          <cell r="C428">
            <v>62520700</v>
          </cell>
          <cell r="D428" t="str">
            <v>Misc Maint Paving/Backfill</v>
          </cell>
          <cell r="E428">
            <v>675.6</v>
          </cell>
          <cell r="F428">
            <v>76932.48000000001</v>
          </cell>
          <cell r="G428">
            <v>69994.67</v>
          </cell>
          <cell r="H428">
            <v>41616.269999999997</v>
          </cell>
          <cell r="I428">
            <v>124787.78</v>
          </cell>
          <cell r="J428">
            <v>124994.55</v>
          </cell>
          <cell r="K428">
            <v>62201.91</v>
          </cell>
          <cell r="L428" t="str">
            <v>Pending Actual</v>
          </cell>
        </row>
        <row r="429">
          <cell r="A429" t="str">
            <v>P37</v>
          </cell>
          <cell r="B429" t="str">
            <v>Maintenance supplies and services</v>
          </cell>
          <cell r="C429">
            <v>62520800</v>
          </cell>
          <cell r="D429" t="str">
            <v>Misc Maint Permits - Natural Account</v>
          </cell>
          <cell r="E429">
            <v>675.6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>Pending Actual</v>
          </cell>
        </row>
        <row r="430">
          <cell r="A430" t="str">
            <v>P37</v>
          </cell>
          <cell r="B430" t="str">
            <v>Maintenance supplies and services</v>
          </cell>
          <cell r="C430">
            <v>62520824</v>
          </cell>
          <cell r="D430" t="str">
            <v>Misc Maint Permits - Transmission &amp; Distribution</v>
          </cell>
          <cell r="E430">
            <v>675.6</v>
          </cell>
          <cell r="F430">
            <v>-1500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 t="str">
            <v>Pending Actual</v>
          </cell>
        </row>
        <row r="431">
          <cell r="A431">
            <v>0</v>
          </cell>
          <cell r="B431">
            <v>0</v>
          </cell>
          <cell r="C431">
            <v>63110021</v>
          </cell>
          <cell r="D431" t="str">
            <v>Contract Svc-Eng Maint - Source of Supply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13568</v>
          </cell>
          <cell r="J431">
            <v>0</v>
          </cell>
          <cell r="K431">
            <v>0</v>
          </cell>
          <cell r="L431" t="str">
            <v>Pending Actual</v>
          </cell>
        </row>
        <row r="432">
          <cell r="A432" t="str">
            <v>P37</v>
          </cell>
          <cell r="B432" t="str">
            <v>Maintenance supplies and services</v>
          </cell>
          <cell r="C432">
            <v>63110023</v>
          </cell>
          <cell r="D432" t="str">
            <v>Contract Svc-Eng Maint - Water Treatment</v>
          </cell>
          <cell r="E432">
            <v>631.4</v>
          </cell>
          <cell r="F432">
            <v>2778</v>
          </cell>
          <cell r="G432">
            <v>50610</v>
          </cell>
          <cell r="H432">
            <v>5130</v>
          </cell>
          <cell r="I432">
            <v>5265</v>
          </cell>
          <cell r="J432">
            <v>10166</v>
          </cell>
          <cell r="K432">
            <v>5770</v>
          </cell>
          <cell r="L432" t="str">
            <v>Pending Actual</v>
          </cell>
        </row>
        <row r="433">
          <cell r="A433" t="str">
            <v>P37</v>
          </cell>
          <cell r="B433" t="str">
            <v>Maintenance supplies and services</v>
          </cell>
          <cell r="C433">
            <v>63110026</v>
          </cell>
          <cell r="D433" t="str">
            <v>Contract Svc-Eng Maint - Admin &amp; General</v>
          </cell>
          <cell r="E433">
            <v>631.79999999999995</v>
          </cell>
          <cell r="F433">
            <v>0</v>
          </cell>
          <cell r="G433">
            <v>0</v>
          </cell>
          <cell r="H433">
            <v>0</v>
          </cell>
          <cell r="I433">
            <v>93900</v>
          </cell>
          <cell r="J433">
            <v>0</v>
          </cell>
          <cell r="K433">
            <v>0</v>
          </cell>
          <cell r="L433" t="str">
            <v>Pending Actual</v>
          </cell>
        </row>
        <row r="434">
          <cell r="A434" t="str">
            <v>P37</v>
          </cell>
          <cell r="B434" t="str">
            <v>Maintenance supplies and services</v>
          </cell>
          <cell r="C434">
            <v>63150021</v>
          </cell>
          <cell r="D434" t="str">
            <v>Contract Svc-Other Maint - Source of Supply</v>
          </cell>
          <cell r="E434">
            <v>636.20000000000005</v>
          </cell>
          <cell r="F434">
            <v>1548.48</v>
          </cell>
          <cell r="G434">
            <v>1195.8900000000001</v>
          </cell>
          <cell r="H434">
            <v>4028.82</v>
          </cell>
          <cell r="I434">
            <v>2315.35</v>
          </cell>
          <cell r="J434">
            <v>1719.67</v>
          </cell>
          <cell r="K434">
            <v>2218.5600000000004</v>
          </cell>
          <cell r="L434" t="str">
            <v>Pending Actual</v>
          </cell>
        </row>
        <row r="435">
          <cell r="A435" t="str">
            <v>P37</v>
          </cell>
          <cell r="B435" t="str">
            <v>Maintenance supplies and services</v>
          </cell>
          <cell r="C435">
            <v>63150023</v>
          </cell>
          <cell r="D435" t="str">
            <v>Contract Svc-Other Maint - Water Treatment</v>
          </cell>
          <cell r="E435">
            <v>636.4</v>
          </cell>
          <cell r="F435">
            <v>313698.90000000002</v>
          </cell>
          <cell r="G435">
            <v>174064.88999999998</v>
          </cell>
          <cell r="H435">
            <v>195707.62999999998</v>
          </cell>
          <cell r="I435">
            <v>478424.39</v>
          </cell>
          <cell r="J435">
            <v>515299.27999999997</v>
          </cell>
          <cell r="K435">
            <v>252716.23</v>
          </cell>
          <cell r="L435" t="str">
            <v>Pending Actual</v>
          </cell>
        </row>
        <row r="436">
          <cell r="A436" t="str">
            <v>P37</v>
          </cell>
          <cell r="B436" t="str">
            <v>Maintenance supplies and services</v>
          </cell>
          <cell r="C436">
            <v>63150024</v>
          </cell>
          <cell r="D436" t="str">
            <v>Contract Svc-Other Maint - Transmission &amp; Distr</v>
          </cell>
          <cell r="E436">
            <v>636.6</v>
          </cell>
          <cell r="F436">
            <v>35360.04</v>
          </cell>
          <cell r="G436">
            <v>24007.370000000003</v>
          </cell>
          <cell r="H436">
            <v>23488.97</v>
          </cell>
          <cell r="I436">
            <v>111158.44</v>
          </cell>
          <cell r="J436">
            <v>38581.590000000004</v>
          </cell>
          <cell r="K436">
            <v>32073.68</v>
          </cell>
          <cell r="L436" t="str">
            <v>Pending Actual</v>
          </cell>
        </row>
        <row r="437">
          <cell r="A437" t="str">
            <v>P37</v>
          </cell>
          <cell r="B437" t="str">
            <v>Maintenance supplies and services</v>
          </cell>
          <cell r="C437">
            <v>63150026</v>
          </cell>
          <cell r="D437" t="str">
            <v>Contract Svc-Other Maint - Admin &amp; General</v>
          </cell>
          <cell r="E437">
            <v>636.79999999999995</v>
          </cell>
          <cell r="F437">
            <v>32829.83</v>
          </cell>
          <cell r="G437">
            <v>14203.68</v>
          </cell>
          <cell r="H437">
            <v>82727.73</v>
          </cell>
          <cell r="I437">
            <v>-49120.23</v>
          </cell>
          <cell r="J437">
            <v>3400</v>
          </cell>
          <cell r="K437">
            <v>301.63999999999987</v>
          </cell>
          <cell r="L437" t="str">
            <v>Pending Actual</v>
          </cell>
        </row>
        <row r="438">
          <cell r="A438">
            <v>0</v>
          </cell>
          <cell r="B438">
            <v>0</v>
          </cell>
          <cell r="C438">
            <v>0</v>
          </cell>
          <cell r="D438" t="str">
            <v>Maintenance supplies and services</v>
          </cell>
          <cell r="E438">
            <v>0</v>
          </cell>
          <cell r="F438">
            <v>2547211.92</v>
          </cell>
          <cell r="G438">
            <v>2100523.33</v>
          </cell>
          <cell r="H438">
            <v>2170956.11</v>
          </cell>
          <cell r="I438">
            <v>2877543.36</v>
          </cell>
          <cell r="J438">
            <v>2735692.7299999995</v>
          </cell>
          <cell r="K438">
            <v>1336523.23</v>
          </cell>
          <cell r="L438" t="str">
            <v>Pending Actual</v>
          </cell>
        </row>
        <row r="439">
          <cell r="A439" t="str">
            <v>P38</v>
          </cell>
          <cell r="B439" t="str">
            <v>Balance sheet pass thru accounts</v>
          </cell>
          <cell r="C439">
            <v>52801200</v>
          </cell>
          <cell r="D439" t="str">
            <v>Capital Accrual Clearing</v>
          </cell>
          <cell r="E439">
            <v>675.8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 t="str">
            <v>Pending Actual</v>
          </cell>
        </row>
        <row r="440">
          <cell r="A440">
            <v>0</v>
          </cell>
          <cell r="B440">
            <v>0</v>
          </cell>
          <cell r="C440">
            <v>52801700</v>
          </cell>
          <cell r="D440" t="str">
            <v>T&amp;I Indirect OH Clearing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 t="str">
            <v>Pending Actual</v>
          </cell>
        </row>
        <row r="441">
          <cell r="A441">
            <v>0</v>
          </cell>
          <cell r="B441">
            <v>0</v>
          </cell>
          <cell r="C441">
            <v>0</v>
          </cell>
          <cell r="D441" t="str">
            <v>Balance sheet pass thru accounts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 t="str">
            <v>Pending Actual</v>
          </cell>
        </row>
        <row r="442">
          <cell r="A442" t="str">
            <v>P39</v>
          </cell>
          <cell r="B442" t="str">
            <v>Capital movements</v>
          </cell>
          <cell r="C442">
            <v>88101000</v>
          </cell>
          <cell r="D442" t="str">
            <v>Capital Movements - UP</v>
          </cell>
          <cell r="E442">
            <v>675.8</v>
          </cell>
          <cell r="F442">
            <v>16377724.67</v>
          </cell>
          <cell r="G442">
            <v>40269082.650000006</v>
          </cell>
          <cell r="H442">
            <v>77464614.760000005</v>
          </cell>
          <cell r="I442">
            <v>61125927.950000003</v>
          </cell>
          <cell r="J442">
            <v>96332562.909999996</v>
          </cell>
          <cell r="K442">
            <v>48925706.299999997</v>
          </cell>
          <cell r="L442" t="str">
            <v>Pending Actual</v>
          </cell>
        </row>
        <row r="443">
          <cell r="A443" t="str">
            <v>P39</v>
          </cell>
          <cell r="B443" t="str">
            <v>Capital movements</v>
          </cell>
          <cell r="C443">
            <v>88106000</v>
          </cell>
          <cell r="D443" t="str">
            <v>Capital Movements - CCNC</v>
          </cell>
          <cell r="E443">
            <v>675.8</v>
          </cell>
          <cell r="F443">
            <v>31463813.419999998</v>
          </cell>
          <cell r="G443">
            <v>2745910.8099999996</v>
          </cell>
          <cell r="H443">
            <v>-27850195.319999997</v>
          </cell>
          <cell r="I443">
            <v>2793316.6400000006</v>
          </cell>
          <cell r="J443">
            <v>-27058064.250000004</v>
          </cell>
          <cell r="K443">
            <v>-3029402.5</v>
          </cell>
          <cell r="L443" t="str">
            <v>Pending Actual</v>
          </cell>
        </row>
        <row r="444">
          <cell r="A444" t="str">
            <v>P39</v>
          </cell>
          <cell r="B444" t="str">
            <v>Capital movements</v>
          </cell>
          <cell r="C444">
            <v>88107000</v>
          </cell>
          <cell r="D444" t="str">
            <v>Capital Movements - CWIP</v>
          </cell>
          <cell r="E444">
            <v>675.8</v>
          </cell>
          <cell r="F444">
            <v>-4904694.540000001</v>
          </cell>
          <cell r="G444">
            <v>-5544073.5200000005</v>
          </cell>
          <cell r="H444">
            <v>2132087.09</v>
          </cell>
          <cell r="I444">
            <v>3082401.99</v>
          </cell>
          <cell r="J444">
            <v>25662041.089999996</v>
          </cell>
          <cell r="K444">
            <v>1468059.3899999987</v>
          </cell>
          <cell r="L444" t="str">
            <v>Pending Actual</v>
          </cell>
        </row>
        <row r="445">
          <cell r="A445" t="str">
            <v>P39</v>
          </cell>
          <cell r="B445" t="str">
            <v>Capital movements</v>
          </cell>
          <cell r="C445">
            <v>88108020</v>
          </cell>
          <cell r="D445" t="str">
            <v>Capital Movements - UP - A/D - Salvage</v>
          </cell>
          <cell r="E445">
            <v>675.8</v>
          </cell>
          <cell r="F445">
            <v>-31817.71</v>
          </cell>
          <cell r="G445">
            <v>-34485.300000000003</v>
          </cell>
          <cell r="H445">
            <v>-72232.25</v>
          </cell>
          <cell r="I445">
            <v>-193705.22</v>
          </cell>
          <cell r="J445">
            <v>-72695.820000000007</v>
          </cell>
          <cell r="K445">
            <v>-59382</v>
          </cell>
          <cell r="L445" t="str">
            <v>Pending Actual</v>
          </cell>
        </row>
        <row r="446">
          <cell r="A446" t="str">
            <v>P39</v>
          </cell>
          <cell r="B446" t="str">
            <v>Capital movements</v>
          </cell>
          <cell r="C446">
            <v>88121000</v>
          </cell>
          <cell r="D446" t="str">
            <v>Capital Movements - Non-Utility Property</v>
          </cell>
          <cell r="E446">
            <v>675.8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 t="str">
            <v>Pending Actual</v>
          </cell>
        </row>
        <row r="447">
          <cell r="A447" t="str">
            <v>P39</v>
          </cell>
          <cell r="B447" t="str">
            <v>Capital movements</v>
          </cell>
          <cell r="C447">
            <v>88252100</v>
          </cell>
          <cell r="D447" t="str">
            <v>Capital Movements - ADV NT</v>
          </cell>
          <cell r="E447">
            <v>675.8</v>
          </cell>
          <cell r="F447">
            <v>2239546.31</v>
          </cell>
          <cell r="G447">
            <v>995245.6</v>
          </cell>
          <cell r="H447">
            <v>-3017024.21</v>
          </cell>
          <cell r="I447">
            <v>-1012973.98</v>
          </cell>
          <cell r="J447">
            <v>-5461921.7199999997</v>
          </cell>
          <cell r="K447">
            <v>-3244449.8100000005</v>
          </cell>
          <cell r="L447" t="str">
            <v>Pending Actual</v>
          </cell>
        </row>
        <row r="448">
          <cell r="A448" t="str">
            <v>P39</v>
          </cell>
          <cell r="B448" t="str">
            <v>Capital movements</v>
          </cell>
          <cell r="C448">
            <v>88252170</v>
          </cell>
          <cell r="D448" t="str">
            <v>Capital Movements - ADV NT WIP</v>
          </cell>
          <cell r="E448">
            <v>675.8</v>
          </cell>
          <cell r="F448">
            <v>0</v>
          </cell>
          <cell r="G448">
            <v>-3650807.31</v>
          </cell>
          <cell r="H448">
            <v>2157178.8799999999</v>
          </cell>
          <cell r="I448">
            <v>-781299.92</v>
          </cell>
          <cell r="J448">
            <v>1594147.35</v>
          </cell>
          <cell r="K448">
            <v>3068678.24</v>
          </cell>
          <cell r="L448" t="str">
            <v>Pending Actual</v>
          </cell>
        </row>
        <row r="449">
          <cell r="A449" t="str">
            <v>P39</v>
          </cell>
          <cell r="B449" t="str">
            <v>Capital movements</v>
          </cell>
          <cell r="C449">
            <v>88252200</v>
          </cell>
          <cell r="D449" t="str">
            <v>Capital Movements - ADV Tax</v>
          </cell>
          <cell r="E449">
            <v>675.8</v>
          </cell>
          <cell r="F449">
            <v>-2680371.31</v>
          </cell>
          <cell r="G449">
            <v>764366.09</v>
          </cell>
          <cell r="H449">
            <v>458717.24</v>
          </cell>
          <cell r="I449">
            <v>609295.76</v>
          </cell>
          <cell r="J449">
            <v>276278.25</v>
          </cell>
          <cell r="K449">
            <v>146725.49000000002</v>
          </cell>
          <cell r="L449" t="str">
            <v>Pending Actual</v>
          </cell>
        </row>
        <row r="450">
          <cell r="A450" t="str">
            <v>P39</v>
          </cell>
          <cell r="B450" t="str">
            <v>Capital movements</v>
          </cell>
          <cell r="C450">
            <v>88252270</v>
          </cell>
          <cell r="D450" t="str">
            <v>Capital Movements - ADV Tax WIP</v>
          </cell>
          <cell r="E450">
            <v>675.8</v>
          </cell>
          <cell r="F450">
            <v>890942.34</v>
          </cell>
          <cell r="G450">
            <v>154122.39000000001</v>
          </cell>
          <cell r="H450">
            <v>-376039.85</v>
          </cell>
          <cell r="I450">
            <v>277850.96000000002</v>
          </cell>
          <cell r="J450">
            <v>-13148</v>
          </cell>
          <cell r="K450">
            <v>119374.59</v>
          </cell>
          <cell r="L450" t="str">
            <v>Pending Actual</v>
          </cell>
        </row>
        <row r="451">
          <cell r="A451" t="str">
            <v>P39</v>
          </cell>
          <cell r="B451" t="str">
            <v>Capital movements</v>
          </cell>
          <cell r="C451">
            <v>88257000</v>
          </cell>
          <cell r="D451" t="str">
            <v>Capital Movements - Cost of Removal</v>
          </cell>
          <cell r="E451">
            <v>675.8</v>
          </cell>
          <cell r="F451">
            <v>1673521.59</v>
          </cell>
          <cell r="G451">
            <v>4125638.48</v>
          </cell>
          <cell r="H451">
            <v>4735422.8499999996</v>
          </cell>
          <cell r="I451">
            <v>7234892.21</v>
          </cell>
          <cell r="J451">
            <v>8120315.7800000003</v>
          </cell>
          <cell r="K451">
            <v>2993593.5500000003</v>
          </cell>
          <cell r="L451" t="str">
            <v>Pending Actual</v>
          </cell>
        </row>
        <row r="452">
          <cell r="A452" t="str">
            <v>P39</v>
          </cell>
          <cell r="B452" t="str">
            <v>Capital movements</v>
          </cell>
          <cell r="C452">
            <v>88257100</v>
          </cell>
          <cell r="D452" t="str">
            <v>Capital Movements - RWIP</v>
          </cell>
          <cell r="E452">
            <v>675.8</v>
          </cell>
          <cell r="F452">
            <v>132587.89000000001</v>
          </cell>
          <cell r="G452">
            <v>-572634.06999999983</v>
          </cell>
          <cell r="H452">
            <v>-589385.37000000011</v>
          </cell>
          <cell r="I452">
            <v>59114.819999999992</v>
          </cell>
          <cell r="J452">
            <v>104848.68000000001</v>
          </cell>
          <cell r="K452">
            <v>-97712.979999999981</v>
          </cell>
          <cell r="L452" t="str">
            <v>Pending Actual</v>
          </cell>
        </row>
        <row r="453">
          <cell r="A453" t="str">
            <v>P39</v>
          </cell>
          <cell r="B453" t="str">
            <v>Capital movements</v>
          </cell>
          <cell r="C453">
            <v>88271100</v>
          </cell>
          <cell r="D453" t="str">
            <v>Capital Movements - CIAC NT</v>
          </cell>
          <cell r="E453">
            <v>675.8</v>
          </cell>
          <cell r="F453">
            <v>-591015.78999999992</v>
          </cell>
          <cell r="G453">
            <v>-559228.44000000006</v>
          </cell>
          <cell r="H453">
            <v>-3188942.55</v>
          </cell>
          <cell r="I453">
            <v>-2488221.77</v>
          </cell>
          <cell r="J453">
            <v>-3202143.74</v>
          </cell>
          <cell r="K453">
            <v>-2192248.11</v>
          </cell>
          <cell r="L453" t="str">
            <v>Pending Actual</v>
          </cell>
        </row>
        <row r="454">
          <cell r="A454" t="str">
            <v>P39</v>
          </cell>
          <cell r="B454" t="str">
            <v>Capital movements</v>
          </cell>
          <cell r="C454">
            <v>88271170</v>
          </cell>
          <cell r="D454" t="str">
            <v>Capital Movements - CIAC NT WIP</v>
          </cell>
          <cell r="E454">
            <v>675.8</v>
          </cell>
          <cell r="F454">
            <v>1314406</v>
          </cell>
          <cell r="G454">
            <v>-1691275.6</v>
          </cell>
          <cell r="H454">
            <v>1216368.43</v>
          </cell>
          <cell r="I454">
            <v>-216920.43</v>
          </cell>
          <cell r="J454">
            <v>161117.35</v>
          </cell>
          <cell r="K454">
            <v>1037653.39</v>
          </cell>
          <cell r="L454" t="str">
            <v>Pending Actual</v>
          </cell>
        </row>
        <row r="455">
          <cell r="A455" t="str">
            <v>P39</v>
          </cell>
          <cell r="B455" t="str">
            <v>Capital movements</v>
          </cell>
          <cell r="C455">
            <v>88271200</v>
          </cell>
          <cell r="D455" t="str">
            <v>Capital Movements - CIAC Tax</v>
          </cell>
          <cell r="E455">
            <v>675.8</v>
          </cell>
          <cell r="F455">
            <v>-5027860.96</v>
          </cell>
          <cell r="G455">
            <v>-2422567.79</v>
          </cell>
          <cell r="H455">
            <v>-3324260.5100000002</v>
          </cell>
          <cell r="I455">
            <v>-1288768.33</v>
          </cell>
          <cell r="J455">
            <v>-1908258.63</v>
          </cell>
          <cell r="K455">
            <v>-590524.5</v>
          </cell>
          <cell r="L455" t="str">
            <v>Pending Actual</v>
          </cell>
        </row>
        <row r="456">
          <cell r="A456" t="str">
            <v>P39</v>
          </cell>
          <cell r="B456" t="str">
            <v>Capital movements</v>
          </cell>
          <cell r="C456">
            <v>88271270</v>
          </cell>
          <cell r="D456" t="str">
            <v>Capital Movements - CIAC Tax WIP</v>
          </cell>
          <cell r="E456">
            <v>675.8</v>
          </cell>
          <cell r="F456">
            <v>56546.46</v>
          </cell>
          <cell r="G456">
            <v>223923.74</v>
          </cell>
          <cell r="H456">
            <v>1550759.8</v>
          </cell>
          <cell r="I456">
            <v>-290224</v>
          </cell>
          <cell r="J456">
            <v>-47085.479999999996</v>
          </cell>
          <cell r="K456">
            <v>-356353.1</v>
          </cell>
          <cell r="L456" t="str">
            <v>Pending Actual</v>
          </cell>
        </row>
        <row r="457">
          <cell r="A457" t="str">
            <v>P39</v>
          </cell>
          <cell r="B457" t="str">
            <v>Capital movements</v>
          </cell>
          <cell r="C457">
            <v>88900000</v>
          </cell>
          <cell r="D457" t="str">
            <v>Capital Movements - Settlement</v>
          </cell>
          <cell r="E457">
            <v>675.8</v>
          </cell>
          <cell r="F457">
            <v>-40913328.370000005</v>
          </cell>
          <cell r="G457">
            <v>-34803217.729999997</v>
          </cell>
          <cell r="H457">
            <v>-51297068.990000002</v>
          </cell>
          <cell r="I457">
            <v>-68910686.680000007</v>
          </cell>
          <cell r="J457">
            <v>-94487993.769999996</v>
          </cell>
          <cell r="K457">
            <v>-48189717.950000003</v>
          </cell>
          <cell r="L457" t="str">
            <v>Pending Actual</v>
          </cell>
        </row>
        <row r="458">
          <cell r="A458">
            <v>0</v>
          </cell>
          <cell r="B458">
            <v>0</v>
          </cell>
          <cell r="C458">
            <v>0</v>
          </cell>
          <cell r="D458" t="str">
            <v>Capital movements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 t="str">
            <v>Pending Actual</v>
          </cell>
        </row>
        <row r="459">
          <cell r="A459">
            <v>0</v>
          </cell>
          <cell r="B459">
            <v>0</v>
          </cell>
          <cell r="C459">
            <v>0</v>
          </cell>
          <cell r="D459" t="str">
            <v>Operation and maintenance expense</v>
          </cell>
          <cell r="E459">
            <v>0</v>
          </cell>
          <cell r="F459">
            <v>36638169.349999994</v>
          </cell>
          <cell r="G459">
            <v>35476254.040000007</v>
          </cell>
          <cell r="H459">
            <v>37865083.859999999</v>
          </cell>
          <cell r="I459">
            <v>43280558.390000001</v>
          </cell>
          <cell r="J459">
            <v>45560369.399999999</v>
          </cell>
          <cell r="K459">
            <v>23684772.43</v>
          </cell>
          <cell r="L459" t="str">
            <v>Pending Actual</v>
          </cell>
        </row>
        <row r="460">
          <cell r="A460" t="str">
            <v>P40</v>
          </cell>
          <cell r="B460" t="str">
            <v>Depreciation</v>
          </cell>
          <cell r="C460">
            <v>68011000</v>
          </cell>
          <cell r="D460" t="str">
            <v>Depreciation Exp - UPIS General</v>
          </cell>
          <cell r="E460">
            <v>403</v>
          </cell>
          <cell r="F460">
            <v>18301056.84</v>
          </cell>
          <cell r="G460">
            <v>19106664.849999998</v>
          </cell>
          <cell r="H460">
            <v>18601790.09</v>
          </cell>
          <cell r="I460">
            <v>19566401.050000001</v>
          </cell>
          <cell r="J460">
            <v>27924552.849999998</v>
          </cell>
          <cell r="K460">
            <v>14897804.789999999</v>
          </cell>
          <cell r="L460" t="str">
            <v>Pending Actual</v>
          </cell>
        </row>
        <row r="461">
          <cell r="A461" t="str">
            <v>P40</v>
          </cell>
          <cell r="B461" t="str">
            <v>Depreciation</v>
          </cell>
          <cell r="C461">
            <v>68011100</v>
          </cell>
          <cell r="D461" t="str">
            <v>Depreciation Expense - Vehicles</v>
          </cell>
          <cell r="E461">
            <v>403</v>
          </cell>
          <cell r="F461">
            <v>0</v>
          </cell>
          <cell r="G461">
            <v>0</v>
          </cell>
          <cell r="H461">
            <v>806613.71000000008</v>
          </cell>
          <cell r="I461">
            <v>847314.05</v>
          </cell>
          <cell r="J461">
            <v>683916.41999999993</v>
          </cell>
          <cell r="K461">
            <v>375842.41000000003</v>
          </cell>
          <cell r="L461" t="str">
            <v>Pending Actual</v>
          </cell>
        </row>
        <row r="462">
          <cell r="A462" t="str">
            <v>P40</v>
          </cell>
          <cell r="B462" t="str">
            <v>Depreciation</v>
          </cell>
          <cell r="C462">
            <v>68011110</v>
          </cell>
          <cell r="D462" t="str">
            <v>Depreciation Expense -Capitalized Credits</v>
          </cell>
          <cell r="E462">
            <v>403</v>
          </cell>
          <cell r="F462">
            <v>0</v>
          </cell>
          <cell r="G462">
            <v>0</v>
          </cell>
          <cell r="H462">
            <v>-301260.63</v>
          </cell>
          <cell r="I462">
            <v>-319817.03000000003</v>
          </cell>
          <cell r="J462">
            <v>-316568.44</v>
          </cell>
          <cell r="K462">
            <v>-144560.51</v>
          </cell>
          <cell r="L462" t="str">
            <v>Pending Actual</v>
          </cell>
        </row>
        <row r="463">
          <cell r="A463" t="str">
            <v>P40</v>
          </cell>
          <cell r="B463" t="str">
            <v>Depreciation</v>
          </cell>
          <cell r="C463">
            <v>68011200</v>
          </cell>
          <cell r="D463" t="str">
            <v>Depreciation Exp - Non-Utility Property</v>
          </cell>
          <cell r="E463">
            <v>403</v>
          </cell>
          <cell r="F463">
            <v>-45811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 t="str">
            <v>Pending Actual</v>
          </cell>
        </row>
        <row r="464">
          <cell r="A464" t="str">
            <v>P40</v>
          </cell>
          <cell r="B464" t="str">
            <v>Depreciation</v>
          </cell>
          <cell r="C464">
            <v>68012000</v>
          </cell>
          <cell r="D464" t="str">
            <v>Depreciation Exp - Amort CIAC Tax</v>
          </cell>
          <cell r="E464">
            <v>403</v>
          </cell>
          <cell r="F464">
            <v>-370289.6</v>
          </cell>
          <cell r="G464">
            <v>-433415.2</v>
          </cell>
          <cell r="H464">
            <v>-469790.04</v>
          </cell>
          <cell r="I464">
            <v>-505272.04</v>
          </cell>
          <cell r="J464">
            <v>-582661.86</v>
          </cell>
          <cell r="K464">
            <v>-302182.46000000002</v>
          </cell>
          <cell r="L464" t="str">
            <v>Pending Actual</v>
          </cell>
        </row>
        <row r="465">
          <cell r="A465" t="str">
            <v>P40</v>
          </cell>
          <cell r="B465" t="str">
            <v>Depreciation</v>
          </cell>
          <cell r="C465">
            <v>68012500</v>
          </cell>
          <cell r="D465" t="str">
            <v>Depreciation Exp - Amort CIAC Nontax</v>
          </cell>
          <cell r="E465">
            <v>403</v>
          </cell>
          <cell r="F465">
            <v>-1444440.87</v>
          </cell>
          <cell r="G465">
            <v>-1450517.4900000002</v>
          </cell>
          <cell r="H465">
            <v>-1029743.8</v>
          </cell>
          <cell r="I465">
            <v>-1390265.4400000002</v>
          </cell>
          <cell r="J465">
            <v>-3814440.6999999997</v>
          </cell>
          <cell r="K465">
            <v>-1942525.15</v>
          </cell>
          <cell r="L465" t="str">
            <v>Pending Actual</v>
          </cell>
        </row>
        <row r="466">
          <cell r="A466">
            <v>0</v>
          </cell>
          <cell r="B466">
            <v>0</v>
          </cell>
          <cell r="C466">
            <v>0</v>
          </cell>
          <cell r="D466" t="str">
            <v>Depreciation</v>
          </cell>
          <cell r="E466">
            <v>0</v>
          </cell>
          <cell r="F466">
            <v>16440515.370000001</v>
          </cell>
          <cell r="G466">
            <v>17222732.16</v>
          </cell>
          <cell r="H466">
            <v>17607609.329999998</v>
          </cell>
          <cell r="I466">
            <v>18198360.59</v>
          </cell>
          <cell r="J466">
            <v>23894798.27</v>
          </cell>
          <cell r="K466">
            <v>12884379.08</v>
          </cell>
          <cell r="L466" t="str">
            <v>Pending Actual</v>
          </cell>
        </row>
        <row r="467">
          <cell r="A467" t="str">
            <v>P41</v>
          </cell>
          <cell r="B467" t="str">
            <v>Amortization</v>
          </cell>
          <cell r="C467">
            <v>68252000</v>
          </cell>
          <cell r="D467" t="str">
            <v>Amortization - Capital Leases</v>
          </cell>
          <cell r="E467">
            <v>407.1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 t="str">
            <v>Pending Actual</v>
          </cell>
        </row>
        <row r="468">
          <cell r="A468" t="str">
            <v>P41</v>
          </cell>
          <cell r="B468" t="str">
            <v>Amortization</v>
          </cell>
          <cell r="C468">
            <v>68254000</v>
          </cell>
          <cell r="D468" t="str">
            <v>Amortization - Reg Asset AFUDC</v>
          </cell>
          <cell r="E468">
            <v>407.1</v>
          </cell>
          <cell r="F468">
            <v>209682.36</v>
          </cell>
          <cell r="G468">
            <v>196823.63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 t="str">
            <v>Pending Actual</v>
          </cell>
        </row>
        <row r="469">
          <cell r="A469" t="str">
            <v>P41</v>
          </cell>
          <cell r="B469" t="str">
            <v>Amortization</v>
          </cell>
          <cell r="C469">
            <v>68255000</v>
          </cell>
          <cell r="D469" t="str">
            <v>Amortization - UPAA</v>
          </cell>
          <cell r="E469">
            <v>406</v>
          </cell>
          <cell r="F469">
            <v>30644.69</v>
          </cell>
          <cell r="G469">
            <v>23283.599999999999</v>
          </cell>
          <cell r="H469">
            <v>23283.599999999999</v>
          </cell>
          <cell r="I469">
            <v>21029.38</v>
          </cell>
          <cell r="J469">
            <v>14722.92</v>
          </cell>
          <cell r="K469">
            <v>7361.46</v>
          </cell>
          <cell r="L469" t="str">
            <v>Pending Actual</v>
          </cell>
        </row>
        <row r="470">
          <cell r="A470" t="str">
            <v>P41</v>
          </cell>
          <cell r="B470" t="str">
            <v>Amortization</v>
          </cell>
          <cell r="C470">
            <v>68257000</v>
          </cell>
          <cell r="D470" t="str">
            <v>Amortization - Property Losses</v>
          </cell>
          <cell r="E470">
            <v>407.2</v>
          </cell>
          <cell r="F470">
            <v>57080.04</v>
          </cell>
          <cell r="G470">
            <v>57080.04</v>
          </cell>
          <cell r="H470">
            <v>57080.04</v>
          </cell>
          <cell r="I470">
            <v>57080.04</v>
          </cell>
          <cell r="J470">
            <v>57080.04</v>
          </cell>
          <cell r="K470">
            <v>28540.019999999997</v>
          </cell>
          <cell r="L470" t="str">
            <v>Pending Actual</v>
          </cell>
        </row>
        <row r="471">
          <cell r="A471" t="str">
            <v>P41</v>
          </cell>
          <cell r="B471" t="str">
            <v>Amortization</v>
          </cell>
          <cell r="C471">
            <v>68258000</v>
          </cell>
          <cell r="D471" t="str">
            <v>Amortization - Reg Asset</v>
          </cell>
          <cell r="E471">
            <v>407.4</v>
          </cell>
          <cell r="F471">
            <v>6900</v>
          </cell>
          <cell r="G471">
            <v>6900</v>
          </cell>
          <cell r="H471">
            <v>6900</v>
          </cell>
          <cell r="I471">
            <v>6900</v>
          </cell>
          <cell r="J471">
            <v>15463.15</v>
          </cell>
          <cell r="K471">
            <v>8120.8200000000006</v>
          </cell>
          <cell r="L471" t="str">
            <v>Pending Actual</v>
          </cell>
        </row>
        <row r="472">
          <cell r="A472">
            <v>0</v>
          </cell>
          <cell r="B472">
            <v>0</v>
          </cell>
          <cell r="C472">
            <v>0</v>
          </cell>
          <cell r="D472" t="str">
            <v>Amortization</v>
          </cell>
          <cell r="E472">
            <v>0</v>
          </cell>
          <cell r="F472">
            <v>304307.08999999997</v>
          </cell>
          <cell r="G472">
            <v>284087.26999999996</v>
          </cell>
          <cell r="H472">
            <v>87263.64</v>
          </cell>
          <cell r="I472">
            <v>85009.42</v>
          </cell>
          <cell r="J472">
            <v>87266.11</v>
          </cell>
          <cell r="K472">
            <v>44022.3</v>
          </cell>
          <cell r="L472" t="str">
            <v>Pending Actual</v>
          </cell>
        </row>
        <row r="473">
          <cell r="A473" t="str">
            <v>P42</v>
          </cell>
          <cell r="B473" t="str">
            <v>Removal costs, net</v>
          </cell>
          <cell r="C473">
            <v>68311000</v>
          </cell>
          <cell r="D473" t="str">
            <v>Removal Costs - ARO/Net Neg Salvage</v>
          </cell>
          <cell r="E473">
            <v>403</v>
          </cell>
          <cell r="F473">
            <v>3139994.9699999997</v>
          </cell>
          <cell r="G473">
            <v>3257864.29</v>
          </cell>
          <cell r="H473">
            <v>3431605.2399999998</v>
          </cell>
          <cell r="I473">
            <v>3641799.16</v>
          </cell>
          <cell r="J473">
            <v>4352416.2</v>
          </cell>
          <cell r="K473">
            <v>2310039.86</v>
          </cell>
          <cell r="L473" t="str">
            <v>Pending Actual</v>
          </cell>
        </row>
        <row r="474">
          <cell r="A474" t="str">
            <v>P42</v>
          </cell>
          <cell r="B474" t="str">
            <v>Removal costs, net</v>
          </cell>
          <cell r="C474">
            <v>68312000</v>
          </cell>
          <cell r="D474" t="str">
            <v>Removal Costs - Net Negative Salvage CIAC Tax</v>
          </cell>
          <cell r="E474">
            <v>403</v>
          </cell>
          <cell r="F474">
            <v>-237288.64</v>
          </cell>
          <cell r="G474">
            <v>-273132.3</v>
          </cell>
          <cell r="H474">
            <v>-298861.59000000003</v>
          </cell>
          <cell r="I474">
            <v>-324320.02</v>
          </cell>
          <cell r="J474">
            <v>-309391</v>
          </cell>
          <cell r="K474">
            <v>-157015.97</v>
          </cell>
          <cell r="L474" t="str">
            <v>Pending Actual</v>
          </cell>
        </row>
        <row r="475">
          <cell r="A475" t="str">
            <v>P42</v>
          </cell>
          <cell r="B475" t="str">
            <v>Removal costs, net</v>
          </cell>
          <cell r="C475">
            <v>68312500</v>
          </cell>
          <cell r="D475" t="str">
            <v>Removal Costs - Net Negative Salvage CIAC Non-Tax</v>
          </cell>
          <cell r="E475">
            <v>403</v>
          </cell>
          <cell r="F475">
            <v>-438053.25</v>
          </cell>
          <cell r="G475">
            <v>-439211.60000000003</v>
          </cell>
          <cell r="H475">
            <v>-446649.93</v>
          </cell>
          <cell r="I475">
            <v>-454550.03</v>
          </cell>
          <cell r="J475">
            <v>-790258.87</v>
          </cell>
          <cell r="K475">
            <v>-413676.02999999991</v>
          </cell>
          <cell r="L475" t="str">
            <v>Pending Actual</v>
          </cell>
        </row>
        <row r="476">
          <cell r="A476">
            <v>0</v>
          </cell>
          <cell r="B476">
            <v>0</v>
          </cell>
          <cell r="C476">
            <v>0</v>
          </cell>
          <cell r="D476" t="str">
            <v>Removal costs, net</v>
          </cell>
          <cell r="E476">
            <v>0</v>
          </cell>
          <cell r="F476">
            <v>2464653.08</v>
          </cell>
          <cell r="G476">
            <v>2545520.39</v>
          </cell>
          <cell r="H476">
            <v>2686093.7199999997</v>
          </cell>
          <cell r="I476">
            <v>2862929.1100000003</v>
          </cell>
          <cell r="J476">
            <v>3252766.3299999996</v>
          </cell>
          <cell r="K476">
            <v>1739347.8599999999</v>
          </cell>
          <cell r="L476" t="str">
            <v>Pending Actual</v>
          </cell>
        </row>
        <row r="477">
          <cell r="A477">
            <v>0</v>
          </cell>
          <cell r="B477">
            <v>0</v>
          </cell>
          <cell r="C477">
            <v>0</v>
          </cell>
          <cell r="D477" t="str">
            <v>Depreciation and amortization</v>
          </cell>
          <cell r="E477">
            <v>0</v>
          </cell>
          <cell r="F477">
            <v>19209475.540000003</v>
          </cell>
          <cell r="G477">
            <v>20052339.82</v>
          </cell>
          <cell r="H477">
            <v>20380966.690000001</v>
          </cell>
          <cell r="I477">
            <v>21146299.120000001</v>
          </cell>
          <cell r="J477">
            <v>27234830.710000005</v>
          </cell>
          <cell r="K477">
            <v>14667749.24</v>
          </cell>
          <cell r="L477" t="str">
            <v>Pending Actual</v>
          </cell>
        </row>
        <row r="478">
          <cell r="A478" t="str">
            <v>P48</v>
          </cell>
          <cell r="B478" t="str">
            <v>General taxes</v>
          </cell>
          <cell r="C478">
            <v>68520000</v>
          </cell>
          <cell r="D478" t="str">
            <v>Property Taxes</v>
          </cell>
          <cell r="E478">
            <v>408.11</v>
          </cell>
          <cell r="F478">
            <v>7324579.9000000004</v>
          </cell>
          <cell r="G478">
            <v>8077500</v>
          </cell>
          <cell r="H478">
            <v>5503859.7999999998</v>
          </cell>
          <cell r="I478">
            <v>10901107.83</v>
          </cell>
          <cell r="J478">
            <v>8239869.5</v>
          </cell>
          <cell r="K478">
            <v>3315384.2500000005</v>
          </cell>
          <cell r="L478" t="str">
            <v>Pending Actual</v>
          </cell>
        </row>
        <row r="479">
          <cell r="A479" t="str">
            <v>P48</v>
          </cell>
          <cell r="B479" t="str">
            <v>General taxes</v>
          </cell>
          <cell r="C479">
            <v>68520100</v>
          </cell>
          <cell r="D479" t="str">
            <v>Tax Discounts</v>
          </cell>
          <cell r="E479">
            <v>408.11</v>
          </cell>
          <cell r="F479">
            <v>-629.26</v>
          </cell>
          <cell r="G479">
            <v>-600.04</v>
          </cell>
          <cell r="H479">
            <v>-599.99</v>
          </cell>
          <cell r="I479">
            <v>-598.66999999999996</v>
          </cell>
          <cell r="J479">
            <v>-600.01</v>
          </cell>
          <cell r="K479">
            <v>-300.02</v>
          </cell>
          <cell r="L479" t="str">
            <v>Pending Actual</v>
          </cell>
        </row>
        <row r="480">
          <cell r="A480" t="str">
            <v>P48</v>
          </cell>
          <cell r="B480" t="str">
            <v>General taxes</v>
          </cell>
          <cell r="C480">
            <v>68532000</v>
          </cell>
          <cell r="D480" t="str">
            <v>FUTA</v>
          </cell>
          <cell r="E480">
            <v>408.12</v>
          </cell>
          <cell r="F480">
            <v>6562.3199999999988</v>
          </cell>
          <cell r="G480">
            <v>6685.9000000000005</v>
          </cell>
          <cell r="H480">
            <v>6738.4</v>
          </cell>
          <cell r="I480">
            <v>6529.48</v>
          </cell>
          <cell r="J480">
            <v>6585.38</v>
          </cell>
          <cell r="K480">
            <v>6004.76</v>
          </cell>
          <cell r="L480" t="str">
            <v>Pending Actual</v>
          </cell>
        </row>
        <row r="481">
          <cell r="A481" t="str">
            <v>P48</v>
          </cell>
          <cell r="B481" t="str">
            <v>General taxes</v>
          </cell>
          <cell r="C481">
            <v>68532100</v>
          </cell>
          <cell r="D481" t="str">
            <v>FUTA Cap Credits</v>
          </cell>
          <cell r="E481">
            <v>408.12</v>
          </cell>
          <cell r="F481">
            <v>-2082.8200000000002</v>
          </cell>
          <cell r="G481">
            <v>-2312.7600000000002</v>
          </cell>
          <cell r="H481">
            <v>-2586.13</v>
          </cell>
          <cell r="I481">
            <v>-2403.7000000000003</v>
          </cell>
          <cell r="J481">
            <v>-2544.1999999999998</v>
          </cell>
          <cell r="K481">
            <v>-2250.67</v>
          </cell>
          <cell r="L481" t="str">
            <v>Pending Actual</v>
          </cell>
        </row>
        <row r="482">
          <cell r="A482" t="str">
            <v>P48</v>
          </cell>
          <cell r="B482" t="str">
            <v>General taxes</v>
          </cell>
          <cell r="C482">
            <v>68533000</v>
          </cell>
          <cell r="D482" t="str">
            <v>FICA</v>
          </cell>
          <cell r="E482">
            <v>408.12</v>
          </cell>
          <cell r="F482">
            <v>803772.9800000001</v>
          </cell>
          <cell r="G482">
            <v>831810.27</v>
          </cell>
          <cell r="H482">
            <v>923507.59</v>
          </cell>
          <cell r="I482">
            <v>990245.21000000008</v>
          </cell>
          <cell r="J482">
            <v>991760.68</v>
          </cell>
          <cell r="K482">
            <v>618017.71</v>
          </cell>
          <cell r="L482" t="str">
            <v>Pending Actual</v>
          </cell>
        </row>
        <row r="483">
          <cell r="A483" t="str">
            <v>P48</v>
          </cell>
          <cell r="B483" t="str">
            <v>General taxes</v>
          </cell>
          <cell r="C483">
            <v>68533100</v>
          </cell>
          <cell r="D483" t="str">
            <v>FICA Cap Credits</v>
          </cell>
          <cell r="E483">
            <v>408.12</v>
          </cell>
          <cell r="F483">
            <v>-260241.77000000002</v>
          </cell>
          <cell r="G483">
            <v>-287817.90999999997</v>
          </cell>
          <cell r="H483">
            <v>-327930.03000000003</v>
          </cell>
          <cell r="I483">
            <v>-379456.57</v>
          </cell>
          <cell r="J483">
            <v>-385581.87</v>
          </cell>
          <cell r="K483">
            <v>-209609.41999999998</v>
          </cell>
          <cell r="L483" t="str">
            <v>Pending Actual</v>
          </cell>
        </row>
        <row r="484">
          <cell r="A484" t="str">
            <v>P48</v>
          </cell>
          <cell r="B484" t="str">
            <v>General taxes</v>
          </cell>
          <cell r="C484">
            <v>68535000</v>
          </cell>
          <cell r="D484" t="str">
            <v>SUTA</v>
          </cell>
          <cell r="E484">
            <v>408.12</v>
          </cell>
          <cell r="F484">
            <v>21592.9</v>
          </cell>
          <cell r="G484">
            <v>18701.650000000001</v>
          </cell>
          <cell r="H484">
            <v>31542.369999999995</v>
          </cell>
          <cell r="I484">
            <v>5587.2999999999993</v>
          </cell>
          <cell r="J484">
            <v>5303.36</v>
          </cell>
          <cell r="K484">
            <v>11339.93</v>
          </cell>
          <cell r="L484" t="str">
            <v>Pending Actual</v>
          </cell>
        </row>
        <row r="485">
          <cell r="A485" t="str">
            <v>P48</v>
          </cell>
          <cell r="B485" t="str">
            <v>General taxes</v>
          </cell>
          <cell r="C485">
            <v>68535100</v>
          </cell>
          <cell r="D485" t="str">
            <v>SUTA Cap Credits</v>
          </cell>
          <cell r="E485">
            <v>408.12</v>
          </cell>
          <cell r="F485">
            <v>-6577.8600000000006</v>
          </cell>
          <cell r="G485">
            <v>-5001.5600000000004</v>
          </cell>
          <cell r="H485">
            <v>-8234.0400000000009</v>
          </cell>
          <cell r="I485">
            <v>-1892.4099999999999</v>
          </cell>
          <cell r="J485">
            <v>-2021.01</v>
          </cell>
          <cell r="K485">
            <v>-4509.4699999999993</v>
          </cell>
          <cell r="L485" t="str">
            <v>Pending Actual</v>
          </cell>
        </row>
        <row r="486">
          <cell r="A486" t="str">
            <v>P48</v>
          </cell>
          <cell r="B486" t="str">
            <v>General taxes</v>
          </cell>
          <cell r="C486">
            <v>68543000</v>
          </cell>
          <cell r="D486" t="str">
            <v>Other Taxes and Licenses</v>
          </cell>
          <cell r="E486">
            <v>408.13</v>
          </cell>
          <cell r="F486">
            <v>9082.4699999999993</v>
          </cell>
          <cell r="G486">
            <v>6000.1399999999994</v>
          </cell>
          <cell r="H486">
            <v>6027.37</v>
          </cell>
          <cell r="I486">
            <v>5294.9</v>
          </cell>
          <cell r="J486">
            <v>2569.9299999999998</v>
          </cell>
          <cell r="K486">
            <v>100</v>
          </cell>
          <cell r="L486" t="str">
            <v>Pending Actual</v>
          </cell>
        </row>
        <row r="487">
          <cell r="A487" t="str">
            <v>P48</v>
          </cell>
          <cell r="B487" t="str">
            <v>General taxes</v>
          </cell>
          <cell r="C487">
            <v>68545000</v>
          </cell>
          <cell r="D487" t="str">
            <v>Utility Reg Assessment</v>
          </cell>
          <cell r="E487">
            <v>408.1</v>
          </cell>
          <cell r="F487">
            <v>189648.54</v>
          </cell>
          <cell r="G487">
            <v>199552.44</v>
          </cell>
          <cell r="H487">
            <v>177608.33</v>
          </cell>
          <cell r="I487">
            <v>148667.73000000001</v>
          </cell>
          <cell r="J487">
            <v>160420.85999999999</v>
          </cell>
          <cell r="K487">
            <v>88739.7</v>
          </cell>
          <cell r="L487" t="str">
            <v>Pending Actual</v>
          </cell>
        </row>
        <row r="488">
          <cell r="A488">
            <v>0</v>
          </cell>
          <cell r="B488">
            <v>0</v>
          </cell>
          <cell r="C488">
            <v>0</v>
          </cell>
          <cell r="D488" t="str">
            <v>General taxes</v>
          </cell>
          <cell r="E488">
            <v>0</v>
          </cell>
          <cell r="F488">
            <v>8085707.4000000004</v>
          </cell>
          <cell r="G488">
            <v>8844518.129999999</v>
          </cell>
          <cell r="H488">
            <v>6309933.6699999999</v>
          </cell>
          <cell r="I488">
            <v>11673081.100000001</v>
          </cell>
          <cell r="J488">
            <v>9015762.6199999992</v>
          </cell>
          <cell r="K488">
            <v>3822916.7699999996</v>
          </cell>
          <cell r="L488" t="str">
            <v>Pending Actual</v>
          </cell>
        </row>
        <row r="489">
          <cell r="A489" t="str">
            <v>P49</v>
          </cell>
          <cell r="B489" t="str">
            <v>Gain/Loss on sale of assets</v>
          </cell>
          <cell r="C489">
            <v>59011000</v>
          </cell>
          <cell r="D489" t="str">
            <v>Gains/Losses Non-Utility Property Disposals</v>
          </cell>
          <cell r="E489">
            <v>426</v>
          </cell>
          <cell r="F489">
            <v>-19004.63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 t="str">
            <v>Pending Actual</v>
          </cell>
        </row>
        <row r="490">
          <cell r="A490" t="str">
            <v>P49</v>
          </cell>
          <cell r="B490" t="str">
            <v>Gain/Loss on sale of assets</v>
          </cell>
          <cell r="C490">
            <v>59011500</v>
          </cell>
          <cell r="D490" t="str">
            <v>Gains/Losses Non-Utility Property Sales</v>
          </cell>
          <cell r="E490">
            <v>426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 t="str">
            <v>Pending Actual</v>
          </cell>
        </row>
        <row r="491">
          <cell r="A491" t="str">
            <v>P49</v>
          </cell>
          <cell r="B491" t="str">
            <v>Gain/Loss on sale of assets</v>
          </cell>
          <cell r="C491">
            <v>59021000</v>
          </cell>
          <cell r="D491" t="str">
            <v>Gains/Losses Utility Property Sales</v>
          </cell>
          <cell r="E491">
            <v>426</v>
          </cell>
          <cell r="F491">
            <v>141.04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 t="str">
            <v>Pending Actual</v>
          </cell>
        </row>
        <row r="492">
          <cell r="A492" t="str">
            <v>P49</v>
          </cell>
          <cell r="B492" t="str">
            <v>Gain/Loss on sale of assets</v>
          </cell>
          <cell r="C492">
            <v>59022000</v>
          </cell>
          <cell r="D492" t="str">
            <v>Gains/Losses Acquisition of Asset</v>
          </cell>
          <cell r="E492">
            <v>426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 t="str">
            <v>Pending Actual</v>
          </cell>
        </row>
        <row r="493">
          <cell r="A493">
            <v>0</v>
          </cell>
          <cell r="B493">
            <v>0</v>
          </cell>
          <cell r="C493">
            <v>0</v>
          </cell>
          <cell r="D493" t="str">
            <v>Gain/Loss on sale of assets</v>
          </cell>
          <cell r="E493">
            <v>0</v>
          </cell>
          <cell r="F493">
            <v>-18863.59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>Pending Actual</v>
          </cell>
        </row>
        <row r="494">
          <cell r="A494">
            <v>0</v>
          </cell>
          <cell r="B494">
            <v>0</v>
          </cell>
          <cell r="C494">
            <v>0</v>
          </cell>
          <cell r="D494" t="str">
            <v>Operating expenses, net</v>
          </cell>
          <cell r="E494">
            <v>0</v>
          </cell>
          <cell r="F494">
            <v>65220016.699999996</v>
          </cell>
          <cell r="G494">
            <v>66381731.990000002</v>
          </cell>
          <cell r="H494">
            <v>66623272.220000006</v>
          </cell>
          <cell r="I494">
            <v>76790658.609999999</v>
          </cell>
          <cell r="J494">
            <v>82441586.730000004</v>
          </cell>
          <cell r="K494">
            <v>42481374.439999998</v>
          </cell>
          <cell r="L494" t="str">
            <v>Pending Actual</v>
          </cell>
        </row>
        <row r="495">
          <cell r="A495">
            <v>0</v>
          </cell>
          <cell r="B495">
            <v>0</v>
          </cell>
          <cell r="C495">
            <v>0</v>
          </cell>
          <cell r="D495" t="str">
            <v>Operating Income (loss)</v>
          </cell>
          <cell r="E495">
            <v>0</v>
          </cell>
          <cell r="F495">
            <v>-34881020.100000001</v>
          </cell>
          <cell r="G495">
            <v>-36274640.150000006</v>
          </cell>
          <cell r="H495">
            <v>-42741667.359999999</v>
          </cell>
          <cell r="I495">
            <v>-36436529.350000001</v>
          </cell>
          <cell r="J495">
            <v>-42003484.519999996</v>
          </cell>
          <cell r="K495">
            <v>-22708888.52</v>
          </cell>
          <cell r="L495" t="str">
            <v>Pending Actual</v>
          </cell>
        </row>
        <row r="496">
          <cell r="A496" t="str">
            <v>P51</v>
          </cell>
          <cell r="B496" t="str">
            <v>Interest income</v>
          </cell>
          <cell r="C496">
            <v>81810000</v>
          </cell>
          <cell r="D496" t="str">
            <v>Interest Income</v>
          </cell>
          <cell r="E496">
            <v>419</v>
          </cell>
          <cell r="F496">
            <v>0</v>
          </cell>
          <cell r="G496">
            <v>0</v>
          </cell>
          <cell r="H496">
            <v>0</v>
          </cell>
          <cell r="I496">
            <v>-125139.49</v>
          </cell>
          <cell r="J496">
            <v>0</v>
          </cell>
          <cell r="K496">
            <v>0</v>
          </cell>
          <cell r="L496" t="str">
            <v>Pending Actual</v>
          </cell>
        </row>
        <row r="497">
          <cell r="A497" t="str">
            <v>P51</v>
          </cell>
          <cell r="B497" t="str">
            <v>Interest income</v>
          </cell>
          <cell r="C497">
            <v>81815100</v>
          </cell>
          <cell r="D497" t="str">
            <v>Interest Income - STD Intercompany</v>
          </cell>
          <cell r="E497">
            <v>427.3</v>
          </cell>
          <cell r="F497">
            <v>0</v>
          </cell>
          <cell r="G497">
            <v>0</v>
          </cell>
          <cell r="H497">
            <v>0</v>
          </cell>
          <cell r="I497">
            <v>-28277.21</v>
          </cell>
          <cell r="J497">
            <v>-219831.24</v>
          </cell>
          <cell r="K497">
            <v>-23536.550000000003</v>
          </cell>
          <cell r="L497" t="str">
            <v>Pending Actual</v>
          </cell>
        </row>
        <row r="498">
          <cell r="A498">
            <v>0</v>
          </cell>
          <cell r="B498">
            <v>0</v>
          </cell>
          <cell r="C498">
            <v>0</v>
          </cell>
          <cell r="D498" t="str">
            <v>Interest income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-153416.70000000001</v>
          </cell>
          <cell r="J498">
            <v>-219831.24</v>
          </cell>
          <cell r="K498">
            <v>-23536.550000000003</v>
          </cell>
          <cell r="L498" t="str">
            <v>Pending Actual</v>
          </cell>
        </row>
        <row r="499">
          <cell r="A499" t="str">
            <v>P59</v>
          </cell>
          <cell r="B499" t="str">
            <v>Interest on long-term debt</v>
          </cell>
          <cell r="C499">
            <v>81010000</v>
          </cell>
          <cell r="D499" t="str">
            <v>Interest Long Term Debt</v>
          </cell>
          <cell r="E499">
            <v>427.3</v>
          </cell>
          <cell r="F499">
            <v>1652550</v>
          </cell>
          <cell r="G499">
            <v>1652550</v>
          </cell>
          <cell r="H499">
            <v>1652550</v>
          </cell>
          <cell r="I499">
            <v>1611950</v>
          </cell>
          <cell r="J499">
            <v>1165350</v>
          </cell>
          <cell r="K499">
            <v>582675</v>
          </cell>
          <cell r="L499" t="str">
            <v>Pending Actual</v>
          </cell>
        </row>
        <row r="500">
          <cell r="A500" t="str">
            <v>P59</v>
          </cell>
          <cell r="B500" t="str">
            <v>Interest on long-term debt</v>
          </cell>
          <cell r="C500">
            <v>81015000</v>
          </cell>
          <cell r="D500" t="str">
            <v>Interest Long Term Debt Intercompany</v>
          </cell>
          <cell r="E500">
            <v>427.3</v>
          </cell>
          <cell r="F500">
            <v>8239593.0599999996</v>
          </cell>
          <cell r="G500">
            <v>7660298.6100000003</v>
          </cell>
          <cell r="H500">
            <v>8103777.7699999996</v>
          </cell>
          <cell r="I500">
            <v>8751090.2699999996</v>
          </cell>
          <cell r="J500">
            <v>10718997.210000001</v>
          </cell>
          <cell r="K500">
            <v>5635687.4900000002</v>
          </cell>
          <cell r="L500" t="str">
            <v>Pending Actual</v>
          </cell>
        </row>
        <row r="501">
          <cell r="A501" t="str">
            <v>P59</v>
          </cell>
          <cell r="B501" t="str">
            <v>Interest on long-term debt</v>
          </cell>
          <cell r="C501">
            <v>81016000</v>
          </cell>
          <cell r="D501" t="str">
            <v>Interest expense-LTD debt discount amort inside</v>
          </cell>
          <cell r="E501">
            <v>427.3</v>
          </cell>
          <cell r="F501">
            <v>4721.3999999999996</v>
          </cell>
          <cell r="G501">
            <v>5504.4</v>
          </cell>
          <cell r="H501">
            <v>8026.35</v>
          </cell>
          <cell r="I501">
            <v>9110.4</v>
          </cell>
          <cell r="J501">
            <v>14535.37</v>
          </cell>
          <cell r="K501">
            <v>8895.18</v>
          </cell>
          <cell r="L501" t="str">
            <v>Pending Actual</v>
          </cell>
        </row>
        <row r="502">
          <cell r="A502" t="str">
            <v>P59</v>
          </cell>
          <cell r="B502" t="str">
            <v>Interest on long-term debt</v>
          </cell>
          <cell r="C502">
            <v>81020000</v>
          </cell>
          <cell r="D502" t="str">
            <v>Dividends Declared P/S w/ Mand Redemptn Requiremts</v>
          </cell>
          <cell r="E502">
            <v>437</v>
          </cell>
          <cell r="F502">
            <v>190575</v>
          </cell>
          <cell r="G502">
            <v>190575</v>
          </cell>
          <cell r="H502">
            <v>190575</v>
          </cell>
          <cell r="I502">
            <v>190575</v>
          </cell>
          <cell r="J502">
            <v>190575</v>
          </cell>
          <cell r="K502">
            <v>95287.5</v>
          </cell>
          <cell r="L502" t="str">
            <v>Pending Actual</v>
          </cell>
        </row>
        <row r="503">
          <cell r="A503">
            <v>0</v>
          </cell>
          <cell r="B503">
            <v>0</v>
          </cell>
          <cell r="C503">
            <v>0</v>
          </cell>
          <cell r="D503" t="str">
            <v>Interest on long-term debt</v>
          </cell>
          <cell r="E503">
            <v>0</v>
          </cell>
          <cell r="F503">
            <v>10087439.460000001</v>
          </cell>
          <cell r="G503">
            <v>9508928.0099999998</v>
          </cell>
          <cell r="H503">
            <v>9954929.1199999992</v>
          </cell>
          <cell r="I503">
            <v>10562725.67</v>
          </cell>
          <cell r="J503">
            <v>12089457.58</v>
          </cell>
          <cell r="K503">
            <v>6322545.1699999999</v>
          </cell>
          <cell r="L503" t="str">
            <v>Pending Actual</v>
          </cell>
        </row>
        <row r="504">
          <cell r="A504" t="str">
            <v>P60</v>
          </cell>
          <cell r="B504" t="str">
            <v>Interest on short-term debt</v>
          </cell>
          <cell r="C504">
            <v>81315000</v>
          </cell>
          <cell r="D504" t="str">
            <v>Interest Short Term Debt Intercompany</v>
          </cell>
          <cell r="E504">
            <v>427.2</v>
          </cell>
          <cell r="F504">
            <v>443592.52</v>
          </cell>
          <cell r="G504">
            <v>76865.600000000006</v>
          </cell>
          <cell r="H504">
            <v>305589.28999999998</v>
          </cell>
          <cell r="I504">
            <v>808976.79</v>
          </cell>
          <cell r="J504">
            <v>434122.42</v>
          </cell>
          <cell r="K504">
            <v>145858.41</v>
          </cell>
          <cell r="L504" t="str">
            <v>Pending Actual</v>
          </cell>
        </row>
        <row r="505">
          <cell r="A505">
            <v>0</v>
          </cell>
          <cell r="B505">
            <v>0</v>
          </cell>
          <cell r="C505">
            <v>0</v>
          </cell>
          <cell r="D505" t="str">
            <v>Interest on short-term debt</v>
          </cell>
          <cell r="E505">
            <v>0</v>
          </cell>
          <cell r="F505">
            <v>443592.52</v>
          </cell>
          <cell r="G505">
            <v>76865.600000000006</v>
          </cell>
          <cell r="H505">
            <v>305589.28999999998</v>
          </cell>
          <cell r="I505">
            <v>808976.79</v>
          </cell>
          <cell r="J505">
            <v>434122.42</v>
          </cell>
          <cell r="K505">
            <v>145858.41</v>
          </cell>
          <cell r="L505" t="str">
            <v>Pending Actual</v>
          </cell>
        </row>
        <row r="506">
          <cell r="A506" t="str">
            <v>P61</v>
          </cell>
          <cell r="B506" t="str">
            <v>Other interest expense</v>
          </cell>
          <cell r="C506">
            <v>81500000</v>
          </cell>
          <cell r="D506" t="str">
            <v>Interest Other</v>
          </cell>
          <cell r="E506">
            <v>427.5</v>
          </cell>
          <cell r="F506">
            <v>467.97</v>
          </cell>
          <cell r="G506">
            <v>828.84</v>
          </cell>
          <cell r="H506">
            <v>309.99</v>
          </cell>
          <cell r="I506">
            <v>669.02</v>
          </cell>
          <cell r="J506">
            <v>132414.38</v>
          </cell>
          <cell r="K506">
            <v>-35.47</v>
          </cell>
          <cell r="L506" t="str">
            <v>Pending Actual</v>
          </cell>
        </row>
        <row r="507">
          <cell r="A507">
            <v>0</v>
          </cell>
          <cell r="B507">
            <v>0</v>
          </cell>
          <cell r="C507">
            <v>0</v>
          </cell>
          <cell r="D507" t="str">
            <v>Other interest expense</v>
          </cell>
          <cell r="E507">
            <v>0</v>
          </cell>
          <cell r="F507">
            <v>467.97</v>
          </cell>
          <cell r="G507">
            <v>828.84</v>
          </cell>
          <cell r="H507">
            <v>309.99</v>
          </cell>
          <cell r="I507">
            <v>669.02</v>
          </cell>
          <cell r="J507">
            <v>132414.38</v>
          </cell>
          <cell r="K507">
            <v>-35.47</v>
          </cell>
          <cell r="L507" t="str">
            <v>Pending Actual</v>
          </cell>
        </row>
        <row r="508">
          <cell r="A508">
            <v>0</v>
          </cell>
          <cell r="B508">
            <v>0</v>
          </cell>
          <cell r="C508">
            <v>0</v>
          </cell>
          <cell r="D508" t="str">
            <v>Interest, net</v>
          </cell>
          <cell r="E508">
            <v>0</v>
          </cell>
          <cell r="F508">
            <v>10531499.949999999</v>
          </cell>
          <cell r="G508">
            <v>9586622.4499999993</v>
          </cell>
          <cell r="H508">
            <v>10260828.4</v>
          </cell>
          <cell r="I508">
            <v>11218954.779999999</v>
          </cell>
          <cell r="J508">
            <v>12436163.140000001</v>
          </cell>
          <cell r="K508">
            <v>6444831.5600000005</v>
          </cell>
          <cell r="L508" t="str">
            <v>Pending Actual</v>
          </cell>
        </row>
        <row r="509">
          <cell r="A509" t="str">
            <v>P56</v>
          </cell>
          <cell r="B509" t="str">
            <v>Other miscellaneous deductions</v>
          </cell>
          <cell r="C509">
            <v>71810000</v>
          </cell>
          <cell r="D509" t="str">
            <v>Other Non-service Pension Benefit Cost</v>
          </cell>
          <cell r="E509">
            <v>604.79999999999995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 t="str">
            <v>Pending Actual</v>
          </cell>
        </row>
        <row r="510">
          <cell r="A510" t="str">
            <v>P56</v>
          </cell>
          <cell r="B510" t="str">
            <v>Other miscellaneous deductions</v>
          </cell>
          <cell r="C510">
            <v>71820000</v>
          </cell>
          <cell r="D510" t="str">
            <v>Other Non-service PBOP Benefit Cost</v>
          </cell>
          <cell r="E510">
            <v>604.79999999999995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 t="str">
            <v>Pending Actual</v>
          </cell>
        </row>
        <row r="511">
          <cell r="A511">
            <v>0</v>
          </cell>
          <cell r="B511">
            <v>0</v>
          </cell>
          <cell r="C511">
            <v>0</v>
          </cell>
          <cell r="D511" t="str">
            <v>Nonoperating benefit costs, net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 t="str">
            <v>Pending Actual</v>
          </cell>
        </row>
        <row r="512">
          <cell r="A512" t="str">
            <v>P52</v>
          </cell>
          <cell r="B512" t="str">
            <v>Allowance for funds used during construction</v>
          </cell>
          <cell r="C512">
            <v>70510000</v>
          </cell>
          <cell r="D512" t="str">
            <v>AFUDC - Equity</v>
          </cell>
          <cell r="E512">
            <v>420</v>
          </cell>
          <cell r="F512">
            <v>-1205136.52</v>
          </cell>
          <cell r="G512">
            <v>-455211.66000000003</v>
          </cell>
          <cell r="H512">
            <v>-350372.08</v>
          </cell>
          <cell r="I512">
            <v>-397498.89</v>
          </cell>
          <cell r="J512">
            <v>-854756.99</v>
          </cell>
          <cell r="K512">
            <v>-777843.81</v>
          </cell>
          <cell r="L512" t="str">
            <v>Pending Actual</v>
          </cell>
        </row>
        <row r="513">
          <cell r="A513">
            <v>0</v>
          </cell>
          <cell r="B513">
            <v>0</v>
          </cell>
          <cell r="C513">
            <v>0</v>
          </cell>
          <cell r="D513" t="str">
            <v>Allowance for funds used during construction</v>
          </cell>
          <cell r="E513">
            <v>0</v>
          </cell>
          <cell r="F513">
            <v>-1205136.52</v>
          </cell>
          <cell r="G513">
            <v>-455211.66000000003</v>
          </cell>
          <cell r="H513">
            <v>-350372.08</v>
          </cell>
          <cell r="I513">
            <v>-397498.89</v>
          </cell>
          <cell r="J513">
            <v>-854756.99</v>
          </cell>
          <cell r="K513">
            <v>-777843.81</v>
          </cell>
          <cell r="L513" t="str">
            <v>Pending Actual</v>
          </cell>
        </row>
        <row r="514">
          <cell r="A514" t="str">
            <v>P62</v>
          </cell>
          <cell r="B514" t="str">
            <v>Allowance for borrowed funds used during cons</v>
          </cell>
          <cell r="C514">
            <v>85000000</v>
          </cell>
          <cell r="D514" t="str">
            <v>AFUDC Debt</v>
          </cell>
          <cell r="E514">
            <v>420</v>
          </cell>
          <cell r="F514">
            <v>-546328.51</v>
          </cell>
          <cell r="G514">
            <v>-204683.27</v>
          </cell>
          <cell r="H514">
            <v>-211639.51</v>
          </cell>
          <cell r="I514">
            <v>-228272.12</v>
          </cell>
          <cell r="J514">
            <v>-333890.96000000002</v>
          </cell>
          <cell r="K514">
            <v>-303258.53000000003</v>
          </cell>
          <cell r="L514" t="str">
            <v>Pending Actual</v>
          </cell>
        </row>
        <row r="515">
          <cell r="A515">
            <v>0</v>
          </cell>
          <cell r="B515">
            <v>0</v>
          </cell>
          <cell r="C515">
            <v>0</v>
          </cell>
          <cell r="D515" t="str">
            <v>Allowance for borrowed funds used during cons</v>
          </cell>
          <cell r="E515">
            <v>0</v>
          </cell>
          <cell r="F515">
            <v>-546328.51</v>
          </cell>
          <cell r="G515">
            <v>-204683.27</v>
          </cell>
          <cell r="H515">
            <v>-211639.51</v>
          </cell>
          <cell r="I515">
            <v>-228272.12</v>
          </cell>
          <cell r="J515">
            <v>-333890.96000000002</v>
          </cell>
          <cell r="K515">
            <v>-303258.53000000003</v>
          </cell>
          <cell r="L515" t="str">
            <v>Pending Actual</v>
          </cell>
        </row>
        <row r="516">
          <cell r="A516" t="str">
            <v>P63</v>
          </cell>
          <cell r="B516" t="str">
            <v>Amortization of debt expense</v>
          </cell>
          <cell r="C516">
            <v>82010000</v>
          </cell>
          <cell r="D516" t="str">
            <v>Amortize Debt Disc &amp; Exp</v>
          </cell>
          <cell r="E516">
            <v>428</v>
          </cell>
          <cell r="F516">
            <v>9464.1299999999992</v>
          </cell>
          <cell r="G516">
            <v>9287.0300000000007</v>
          </cell>
          <cell r="H516">
            <v>9280.69</v>
          </cell>
          <cell r="I516">
            <v>9108.4699999999993</v>
          </cell>
          <cell r="J516">
            <v>7031.98</v>
          </cell>
          <cell r="K516">
            <v>3463.45</v>
          </cell>
          <cell r="L516" t="str">
            <v>Pending Actual</v>
          </cell>
        </row>
        <row r="517">
          <cell r="A517" t="str">
            <v>P63</v>
          </cell>
          <cell r="B517" t="str">
            <v>Amortization of debt expense</v>
          </cell>
          <cell r="C517">
            <v>82015000</v>
          </cell>
          <cell r="D517" t="str">
            <v>Amortize Debt Disc &amp; Exp Intercompany</v>
          </cell>
          <cell r="E517">
            <v>428</v>
          </cell>
          <cell r="F517">
            <v>183950.27</v>
          </cell>
          <cell r="G517">
            <v>323053.69</v>
          </cell>
          <cell r="H517">
            <v>329994.34999999998</v>
          </cell>
          <cell r="I517">
            <v>324647.19</v>
          </cell>
          <cell r="J517">
            <v>338091.16</v>
          </cell>
          <cell r="K517">
            <v>170309.67</v>
          </cell>
          <cell r="L517" t="str">
            <v>Pending Actual</v>
          </cell>
        </row>
        <row r="518">
          <cell r="A518" t="str">
            <v>P63</v>
          </cell>
          <cell r="B518" t="str">
            <v>Amortization of debt expense</v>
          </cell>
          <cell r="C518">
            <v>82016000</v>
          </cell>
          <cell r="D518" t="str">
            <v>Amortize Debt Exp Inside-Revolving Credit Line</v>
          </cell>
          <cell r="E518">
            <v>428</v>
          </cell>
          <cell r="F518">
            <v>16706.16</v>
          </cell>
          <cell r="G518">
            <v>16600.2</v>
          </cell>
          <cell r="H518">
            <v>21429.31</v>
          </cell>
          <cell r="I518">
            <v>28572.29</v>
          </cell>
          <cell r="J518">
            <v>29824.240000000002</v>
          </cell>
          <cell r="K518">
            <v>14960.599999999999</v>
          </cell>
          <cell r="L518" t="str">
            <v>Pending Actual</v>
          </cell>
        </row>
        <row r="519">
          <cell r="A519" t="str">
            <v>P63</v>
          </cell>
          <cell r="B519" t="str">
            <v>Amortization of debt expense</v>
          </cell>
          <cell r="C519">
            <v>82020000</v>
          </cell>
          <cell r="D519" t="str">
            <v>Amort P/S Exp w/ Mandatory Redemptn Requiremts</v>
          </cell>
          <cell r="E519">
            <v>428</v>
          </cell>
          <cell r="F519">
            <v>386.28</v>
          </cell>
          <cell r="G519">
            <v>386.28</v>
          </cell>
          <cell r="H519">
            <v>386.28</v>
          </cell>
          <cell r="I519">
            <v>386.28</v>
          </cell>
          <cell r="J519">
            <v>386.28</v>
          </cell>
          <cell r="K519">
            <v>193.14</v>
          </cell>
          <cell r="L519" t="str">
            <v>Pending Actual</v>
          </cell>
        </row>
        <row r="520">
          <cell r="A520">
            <v>0</v>
          </cell>
          <cell r="B520">
            <v>0</v>
          </cell>
          <cell r="C520">
            <v>0</v>
          </cell>
          <cell r="D520" t="str">
            <v>Amortization of debt expense</v>
          </cell>
          <cell r="E520">
            <v>0</v>
          </cell>
          <cell r="F520">
            <v>210506.84</v>
          </cell>
          <cell r="G520">
            <v>349327.2</v>
          </cell>
          <cell r="H520">
            <v>361090.63</v>
          </cell>
          <cell r="I520">
            <v>362714.23</v>
          </cell>
          <cell r="J520">
            <v>375333.66</v>
          </cell>
          <cell r="K520">
            <v>188926.86000000002</v>
          </cell>
          <cell r="L520" t="str">
            <v>Pending Actual</v>
          </cell>
        </row>
        <row r="521">
          <cell r="A521" t="str">
            <v>P53</v>
          </cell>
          <cell r="B521" t="str">
            <v>Other miscellaneous income</v>
          </cell>
          <cell r="C521">
            <v>71521000</v>
          </cell>
          <cell r="D521" t="str">
            <v>M&amp;J Expenses</v>
          </cell>
          <cell r="E521">
            <v>416</v>
          </cell>
          <cell r="F521">
            <v>-27038</v>
          </cell>
          <cell r="G521">
            <v>0</v>
          </cell>
          <cell r="H521">
            <v>0</v>
          </cell>
          <cell r="I521">
            <v>0</v>
          </cell>
          <cell r="J521">
            <v>1414.53</v>
          </cell>
          <cell r="K521">
            <v>421.6</v>
          </cell>
          <cell r="L521" t="str">
            <v>Pending Actual</v>
          </cell>
        </row>
        <row r="522">
          <cell r="A522" t="str">
            <v>P53</v>
          </cell>
          <cell r="B522" t="str">
            <v>Other miscellaneous income</v>
          </cell>
          <cell r="C522">
            <v>71611000</v>
          </cell>
          <cell r="D522" t="str">
            <v>Misc Nonutility Revenue</v>
          </cell>
          <cell r="E522">
            <v>421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 t="str">
            <v>Pending Actual</v>
          </cell>
        </row>
        <row r="523">
          <cell r="A523">
            <v>0</v>
          </cell>
          <cell r="B523">
            <v>0</v>
          </cell>
          <cell r="C523">
            <v>71611530</v>
          </cell>
          <cell r="D523" t="str">
            <v>Misc Nonutility Rev Credit Line Intercompany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 t="str">
            <v>Pending Actual</v>
          </cell>
        </row>
        <row r="524">
          <cell r="A524" t="str">
            <v>P53</v>
          </cell>
          <cell r="B524" t="str">
            <v>Other miscellaneous income</v>
          </cell>
          <cell r="C524">
            <v>72801000</v>
          </cell>
          <cell r="D524" t="str">
            <v>Adv Receipt Services Clearing</v>
          </cell>
          <cell r="E524">
            <v>421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 t="str">
            <v>Pending Actual</v>
          </cell>
        </row>
        <row r="525">
          <cell r="A525" t="str">
            <v>P53</v>
          </cell>
          <cell r="B525" t="str">
            <v>Other miscellaneous income</v>
          </cell>
          <cell r="C525">
            <v>72801100</v>
          </cell>
          <cell r="D525" t="str">
            <v>Adv Receipt Non-Services Clearing</v>
          </cell>
          <cell r="E525">
            <v>421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 t="str">
            <v>Pending Actual</v>
          </cell>
        </row>
        <row r="526">
          <cell r="A526" t="str">
            <v>P53</v>
          </cell>
          <cell r="B526" t="str">
            <v>Other miscellaneous income</v>
          </cell>
          <cell r="C526">
            <v>72801200</v>
          </cell>
          <cell r="D526" t="str">
            <v>Adv Refund Services Clearing</v>
          </cell>
          <cell r="E526">
            <v>421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 t="str">
            <v>Pending Actual</v>
          </cell>
        </row>
        <row r="527">
          <cell r="A527" t="str">
            <v>P53</v>
          </cell>
          <cell r="B527" t="str">
            <v>Other miscellaneous income</v>
          </cell>
          <cell r="C527">
            <v>72801300</v>
          </cell>
          <cell r="D527" t="str">
            <v>Adv Refund Non-Services Clearing</v>
          </cell>
          <cell r="E527">
            <v>421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 t="str">
            <v>Pending Actual</v>
          </cell>
        </row>
        <row r="528">
          <cell r="A528" t="str">
            <v>P53</v>
          </cell>
          <cell r="B528" t="str">
            <v>Other miscellaneous income</v>
          </cell>
          <cell r="C528">
            <v>72802000</v>
          </cell>
          <cell r="D528" t="str">
            <v>CIAC Receipt Services Clearing</v>
          </cell>
          <cell r="E528">
            <v>421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 t="str">
            <v>Pending Actual</v>
          </cell>
        </row>
        <row r="529">
          <cell r="A529" t="str">
            <v>P53</v>
          </cell>
          <cell r="B529" t="str">
            <v>Other miscellaneous income</v>
          </cell>
          <cell r="C529">
            <v>72802100</v>
          </cell>
          <cell r="D529" t="str">
            <v>CIAC Receipt Non-Services Clearing</v>
          </cell>
          <cell r="E529">
            <v>421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 t="str">
            <v>Pending Actual</v>
          </cell>
        </row>
        <row r="530">
          <cell r="A530" t="str">
            <v>P53</v>
          </cell>
          <cell r="B530" t="str">
            <v>Other miscellaneous income</v>
          </cell>
          <cell r="C530">
            <v>72803000</v>
          </cell>
          <cell r="D530" t="str">
            <v>Salvage/Scrap Receipt Clearing</v>
          </cell>
          <cell r="E530">
            <v>421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 t="str">
            <v>Pending Actual</v>
          </cell>
        </row>
        <row r="531">
          <cell r="A531" t="str">
            <v>P53</v>
          </cell>
          <cell r="B531" t="str">
            <v>Other miscellaneous income</v>
          </cell>
          <cell r="C531">
            <v>72803100</v>
          </cell>
          <cell r="D531" t="str">
            <v>Property Sale Receipt Clearing</v>
          </cell>
          <cell r="E531">
            <v>421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 t="str">
            <v>Pending Actual</v>
          </cell>
        </row>
        <row r="532">
          <cell r="A532">
            <v>0</v>
          </cell>
          <cell r="B532">
            <v>0</v>
          </cell>
          <cell r="C532">
            <v>0</v>
          </cell>
          <cell r="D532" t="str">
            <v>Other miscellaneous income</v>
          </cell>
          <cell r="E532">
            <v>0</v>
          </cell>
          <cell r="F532">
            <v>12772.629999999997</v>
          </cell>
          <cell r="G532">
            <v>55812.78</v>
          </cell>
          <cell r="H532">
            <v>0</v>
          </cell>
          <cell r="I532">
            <v>0</v>
          </cell>
          <cell r="J532">
            <v>1414.53</v>
          </cell>
          <cell r="K532">
            <v>421.6</v>
          </cell>
          <cell r="L532" t="str">
            <v>Pending Actual</v>
          </cell>
        </row>
        <row r="533">
          <cell r="A533">
            <v>0</v>
          </cell>
          <cell r="B533">
            <v>0</v>
          </cell>
          <cell r="C533">
            <v>0</v>
          </cell>
          <cell r="D533" t="str">
            <v>Other income</v>
          </cell>
          <cell r="E533">
            <v>0</v>
          </cell>
          <cell r="F533">
            <v>12772.629999999997</v>
          </cell>
          <cell r="G533">
            <v>55812.78</v>
          </cell>
          <cell r="H533">
            <v>0</v>
          </cell>
          <cell r="I533">
            <v>0</v>
          </cell>
          <cell r="J533">
            <v>1414.53</v>
          </cell>
          <cell r="K533">
            <v>421.6</v>
          </cell>
          <cell r="L533" t="str">
            <v>Pending Actual</v>
          </cell>
        </row>
        <row r="534">
          <cell r="A534" t="str">
            <v>P55</v>
          </cell>
          <cell r="B534" t="str">
            <v>Miscellaneous amortization</v>
          </cell>
          <cell r="C534">
            <v>75510000</v>
          </cell>
          <cell r="D534" t="str">
            <v>Amortize UPAA</v>
          </cell>
          <cell r="E534">
            <v>426</v>
          </cell>
          <cell r="F534">
            <v>-424.56</v>
          </cell>
          <cell r="G534">
            <v>-424.56</v>
          </cell>
          <cell r="H534">
            <v>-424.56</v>
          </cell>
          <cell r="I534">
            <v>-424.56</v>
          </cell>
          <cell r="J534">
            <v>-424.56</v>
          </cell>
          <cell r="K534">
            <v>-212.28</v>
          </cell>
          <cell r="L534" t="str">
            <v>Pending Actual</v>
          </cell>
        </row>
        <row r="535">
          <cell r="A535">
            <v>0</v>
          </cell>
          <cell r="B535">
            <v>0</v>
          </cell>
          <cell r="C535">
            <v>0</v>
          </cell>
          <cell r="D535" t="str">
            <v>Miscellaneous amortization</v>
          </cell>
          <cell r="E535">
            <v>0</v>
          </cell>
          <cell r="F535">
            <v>-424.56</v>
          </cell>
          <cell r="G535">
            <v>-424.56</v>
          </cell>
          <cell r="H535">
            <v>-424.56</v>
          </cell>
          <cell r="I535">
            <v>-424.56</v>
          </cell>
          <cell r="J535">
            <v>-424.56</v>
          </cell>
          <cell r="K535">
            <v>-212.28</v>
          </cell>
          <cell r="L535" t="str">
            <v>Pending Actual</v>
          </cell>
        </row>
        <row r="536">
          <cell r="A536" t="str">
            <v>P56</v>
          </cell>
          <cell r="B536" t="str">
            <v>Other miscellaneous deductions</v>
          </cell>
          <cell r="C536">
            <v>71712000</v>
          </cell>
          <cell r="D536" t="str">
            <v>Gains/Losses Other Non-Operating</v>
          </cell>
          <cell r="E536">
            <v>426</v>
          </cell>
          <cell r="F536">
            <v>39810.629999999997</v>
          </cell>
          <cell r="G536">
            <v>55812.78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 t="str">
            <v>Pending Actual</v>
          </cell>
        </row>
        <row r="537">
          <cell r="A537">
            <v>0</v>
          </cell>
          <cell r="B537">
            <v>0</v>
          </cell>
          <cell r="C537">
            <v>75810000</v>
          </cell>
          <cell r="D537" t="str">
            <v>Donations Deductible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74264</v>
          </cell>
          <cell r="K537">
            <v>74264</v>
          </cell>
          <cell r="L537" t="str">
            <v>Pending Actual</v>
          </cell>
        </row>
        <row r="538">
          <cell r="A538" t="str">
            <v>P56</v>
          </cell>
          <cell r="B538" t="str">
            <v>Other miscellaneous deductions</v>
          </cell>
          <cell r="C538">
            <v>75811000</v>
          </cell>
          <cell r="D538" t="str">
            <v>Donations Deduct Customer Assist</v>
          </cell>
          <cell r="E538">
            <v>426</v>
          </cell>
          <cell r="F538">
            <v>0</v>
          </cell>
          <cell r="G538">
            <v>75244.34</v>
          </cell>
          <cell r="H538">
            <v>74264.039999999994</v>
          </cell>
          <cell r="I538">
            <v>74764</v>
          </cell>
          <cell r="J538">
            <v>55698.03</v>
          </cell>
          <cell r="K538">
            <v>6188.67</v>
          </cell>
          <cell r="L538" t="str">
            <v>Pending Actual</v>
          </cell>
        </row>
        <row r="539">
          <cell r="A539" t="str">
            <v>P56</v>
          </cell>
          <cell r="B539" t="str">
            <v>Other miscellaneous deductions</v>
          </cell>
          <cell r="C539">
            <v>75820000</v>
          </cell>
          <cell r="D539" t="str">
            <v>Other Income Deductions</v>
          </cell>
          <cell r="E539">
            <v>426</v>
          </cell>
          <cell r="F539">
            <v>0</v>
          </cell>
          <cell r="G539">
            <v>15482.92</v>
          </cell>
          <cell r="H539">
            <v>11948.99</v>
          </cell>
          <cell r="I539">
            <v>17558.87</v>
          </cell>
          <cell r="J539">
            <v>12730</v>
          </cell>
          <cell r="K539">
            <v>8770</v>
          </cell>
          <cell r="L539" t="str">
            <v>Pending Actual</v>
          </cell>
        </row>
        <row r="540">
          <cell r="A540" t="str">
            <v>P56</v>
          </cell>
          <cell r="B540" t="str">
            <v>Other miscellaneous deductions</v>
          </cell>
          <cell r="C540">
            <v>75840000</v>
          </cell>
          <cell r="D540" t="str">
            <v>Lobbying Expenses</v>
          </cell>
          <cell r="E540">
            <v>426</v>
          </cell>
          <cell r="F540">
            <v>0</v>
          </cell>
          <cell r="G540">
            <v>53216.36</v>
          </cell>
          <cell r="H540">
            <v>85138.38</v>
          </cell>
          <cell r="I540">
            <v>135520.29</v>
          </cell>
          <cell r="J540">
            <v>83019.8</v>
          </cell>
          <cell r="K540">
            <v>40507.240000000005</v>
          </cell>
          <cell r="L540" t="str">
            <v>Pending Actual</v>
          </cell>
        </row>
        <row r="541">
          <cell r="A541">
            <v>0</v>
          </cell>
          <cell r="B541">
            <v>0</v>
          </cell>
          <cell r="C541">
            <v>0</v>
          </cell>
          <cell r="D541" t="str">
            <v>Other miscellaneous deductions</v>
          </cell>
          <cell r="E541">
            <v>0</v>
          </cell>
          <cell r="F541">
            <v>0</v>
          </cell>
          <cell r="G541">
            <v>143943.62</v>
          </cell>
          <cell r="H541">
            <v>171351.41</v>
          </cell>
          <cell r="I541">
            <v>227843.16</v>
          </cell>
          <cell r="J541">
            <v>225711.83</v>
          </cell>
          <cell r="K541">
            <v>129729.91</v>
          </cell>
          <cell r="L541" t="str">
            <v>Pending Actual</v>
          </cell>
        </row>
        <row r="542">
          <cell r="A542">
            <v>0</v>
          </cell>
          <cell r="B542">
            <v>0</v>
          </cell>
          <cell r="C542">
            <v>0</v>
          </cell>
          <cell r="D542" t="str">
            <v>Other deductions</v>
          </cell>
          <cell r="E542">
            <v>0</v>
          </cell>
          <cell r="F542">
            <v>-424.56</v>
          </cell>
          <cell r="G542">
            <v>143519.06</v>
          </cell>
          <cell r="H542">
            <v>170926.85</v>
          </cell>
          <cell r="I542">
            <v>227418.6</v>
          </cell>
          <cell r="J542">
            <v>225287.27</v>
          </cell>
          <cell r="K542">
            <v>129517.63</v>
          </cell>
          <cell r="L542" t="str">
            <v>Pending Actual</v>
          </cell>
        </row>
        <row r="543">
          <cell r="A543">
            <v>0</v>
          </cell>
          <cell r="B543">
            <v>0</v>
          </cell>
          <cell r="C543">
            <v>0</v>
          </cell>
          <cell r="D543" t="str">
            <v>Other, net</v>
          </cell>
          <cell r="E543">
            <v>0</v>
          </cell>
          <cell r="F543">
            <v>12348.069999999998</v>
          </cell>
          <cell r="G543">
            <v>199331.84</v>
          </cell>
          <cell r="H543">
            <v>170926.85</v>
          </cell>
          <cell r="I543">
            <v>227418.6</v>
          </cell>
          <cell r="J543">
            <v>226701.8</v>
          </cell>
          <cell r="K543">
            <v>129939.23</v>
          </cell>
          <cell r="L543" t="str">
            <v>Pending Actual</v>
          </cell>
        </row>
        <row r="544">
          <cell r="A544">
            <v>0</v>
          </cell>
          <cell r="B544">
            <v>0</v>
          </cell>
          <cell r="C544">
            <v>0</v>
          </cell>
          <cell r="D544" t="str">
            <v>Other Income (Expenses)</v>
          </cell>
          <cell r="E544">
            <v>0</v>
          </cell>
          <cell r="F544">
            <v>7697361.8299999991</v>
          </cell>
          <cell r="G544">
            <v>7466766.5599999996</v>
          </cell>
          <cell r="H544">
            <v>8163546.29</v>
          </cell>
          <cell r="I544">
            <v>10492596.6</v>
          </cell>
          <cell r="J544">
            <v>11218926.65</v>
          </cell>
          <cell r="K544">
            <v>5376659.3099999996</v>
          </cell>
          <cell r="L544" t="str">
            <v>Pending Actual</v>
          </cell>
        </row>
        <row r="545">
          <cell r="A545">
            <v>0</v>
          </cell>
          <cell r="B545">
            <v>0</v>
          </cell>
          <cell r="C545">
            <v>0</v>
          </cell>
          <cell r="D545" t="str">
            <v>Income (loss) before income taxes</v>
          </cell>
          <cell r="E545">
            <v>0</v>
          </cell>
          <cell r="F545">
            <v>-27183658.270000003</v>
          </cell>
          <cell r="G545">
            <v>-28807873.589999996</v>
          </cell>
          <cell r="H545">
            <v>-34578121.07</v>
          </cell>
          <cell r="I545">
            <v>-25943932.749999996</v>
          </cell>
          <cell r="J545">
            <v>-30784557.870000001</v>
          </cell>
          <cell r="K545">
            <v>-17332229.210000001</v>
          </cell>
          <cell r="L545" t="str">
            <v>Pending Actual</v>
          </cell>
        </row>
        <row r="546">
          <cell r="A546" t="str">
            <v>P43</v>
          </cell>
          <cell r="B546" t="str">
            <v>Current federal income taxes - operating</v>
          </cell>
          <cell r="C546">
            <v>69011000</v>
          </cell>
          <cell r="D546" t="str">
            <v>FIT - Current</v>
          </cell>
          <cell r="E546">
            <v>409.1</v>
          </cell>
          <cell r="F546">
            <v>3502230</v>
          </cell>
          <cell r="G546">
            <v>1764513</v>
          </cell>
          <cell r="H546">
            <v>1375373.78</v>
          </cell>
          <cell r="I546">
            <v>-1769938.42</v>
          </cell>
          <cell r="J546">
            <v>-1047916.98</v>
          </cell>
          <cell r="K546">
            <v>-1333270.02</v>
          </cell>
          <cell r="L546" t="str">
            <v>Pending Actual</v>
          </cell>
        </row>
        <row r="547">
          <cell r="A547" t="str">
            <v>P43</v>
          </cell>
          <cell r="B547" t="str">
            <v>Current federal income taxes - operating</v>
          </cell>
          <cell r="C547">
            <v>69012000</v>
          </cell>
          <cell r="D547" t="str">
            <v>FIT - Prior Year Adjustment</v>
          </cell>
          <cell r="E547">
            <v>409.1</v>
          </cell>
          <cell r="F547">
            <v>548659</v>
          </cell>
          <cell r="G547">
            <v>948778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 t="str">
            <v>Pending Actual</v>
          </cell>
        </row>
        <row r="548">
          <cell r="A548">
            <v>0</v>
          </cell>
          <cell r="B548">
            <v>0</v>
          </cell>
          <cell r="C548">
            <v>0</v>
          </cell>
          <cell r="D548" t="str">
            <v>Current federal income taxes - operating</v>
          </cell>
          <cell r="E548">
            <v>0</v>
          </cell>
          <cell r="F548">
            <v>4050889</v>
          </cell>
          <cell r="G548">
            <v>2713291</v>
          </cell>
          <cell r="H548">
            <v>1375373.78</v>
          </cell>
          <cell r="I548">
            <v>-1769938.42</v>
          </cell>
          <cell r="J548">
            <v>-1047916.98</v>
          </cell>
          <cell r="K548">
            <v>-1333270.02</v>
          </cell>
          <cell r="L548" t="str">
            <v>Pending Actual</v>
          </cell>
        </row>
        <row r="549">
          <cell r="A549" t="str">
            <v>P44</v>
          </cell>
          <cell r="B549" t="str">
            <v>Current state income taxes - operating</v>
          </cell>
          <cell r="C549">
            <v>69021000</v>
          </cell>
          <cell r="D549" t="str">
            <v>SIT - Current</v>
          </cell>
          <cell r="E549">
            <v>409.11</v>
          </cell>
          <cell r="F549">
            <v>836226</v>
          </cell>
          <cell r="G549">
            <v>443130</v>
          </cell>
          <cell r="H549">
            <v>79754.48</v>
          </cell>
          <cell r="I549">
            <v>-455454.09</v>
          </cell>
          <cell r="J549">
            <v>-371133.84</v>
          </cell>
          <cell r="K549">
            <v>-372894.5</v>
          </cell>
          <cell r="L549" t="str">
            <v>Pending Actual</v>
          </cell>
        </row>
        <row r="550">
          <cell r="A550" t="str">
            <v>P44</v>
          </cell>
          <cell r="B550" t="str">
            <v>Current state income taxes - operating</v>
          </cell>
          <cell r="C550">
            <v>69022000</v>
          </cell>
          <cell r="D550" t="str">
            <v>SIT - Prior Year Adjustment</v>
          </cell>
          <cell r="E550">
            <v>409.11</v>
          </cell>
          <cell r="F550">
            <v>103326</v>
          </cell>
          <cell r="G550">
            <v>198895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 t="str">
            <v>Pending Actual</v>
          </cell>
        </row>
        <row r="551">
          <cell r="A551">
            <v>0</v>
          </cell>
          <cell r="B551">
            <v>0</v>
          </cell>
          <cell r="C551">
            <v>0</v>
          </cell>
          <cell r="D551" t="str">
            <v>Current state income taxes - operating</v>
          </cell>
          <cell r="E551">
            <v>0</v>
          </cell>
          <cell r="F551">
            <v>939552</v>
          </cell>
          <cell r="G551">
            <v>642025</v>
          </cell>
          <cell r="H551">
            <v>79754.48</v>
          </cell>
          <cell r="I551">
            <v>-455454.09</v>
          </cell>
          <cell r="J551">
            <v>-371133.84</v>
          </cell>
          <cell r="K551">
            <v>-372894.5</v>
          </cell>
          <cell r="L551" t="str">
            <v>Pending Actual</v>
          </cell>
        </row>
        <row r="552">
          <cell r="A552">
            <v>0</v>
          </cell>
          <cell r="B552">
            <v>0</v>
          </cell>
          <cell r="C552">
            <v>0</v>
          </cell>
          <cell r="D552" t="str">
            <v>Current income taxes - operating</v>
          </cell>
          <cell r="E552">
            <v>0</v>
          </cell>
          <cell r="F552">
            <v>4990441</v>
          </cell>
          <cell r="G552">
            <v>3355316</v>
          </cell>
          <cell r="H552">
            <v>1455128.26</v>
          </cell>
          <cell r="I552">
            <v>-2225392.5099999998</v>
          </cell>
          <cell r="J552">
            <v>-1419050.82</v>
          </cell>
          <cell r="K552">
            <v>-1706164.5199999998</v>
          </cell>
          <cell r="L552" t="str">
            <v>Pending Actual</v>
          </cell>
        </row>
        <row r="553">
          <cell r="A553" t="str">
            <v>P57</v>
          </cell>
          <cell r="B553" t="str">
            <v>Current federal income taxes - non-operating</v>
          </cell>
          <cell r="C553">
            <v>69031000</v>
          </cell>
          <cell r="D553" t="str">
            <v>FIT - Other Income &amp; Deductions Current Year</v>
          </cell>
          <cell r="E553">
            <v>409.2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 t="str">
            <v>Pending Actual</v>
          </cell>
        </row>
        <row r="554">
          <cell r="A554">
            <v>0</v>
          </cell>
          <cell r="B554">
            <v>0</v>
          </cell>
          <cell r="C554">
            <v>0</v>
          </cell>
          <cell r="D554" t="str">
            <v>Current federal income taxes - non-operating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 t="str">
            <v>Pending Actual</v>
          </cell>
        </row>
        <row r="555">
          <cell r="A555" t="str">
            <v>P58</v>
          </cell>
          <cell r="B555" t="str">
            <v>Current state income taxes - non-operating</v>
          </cell>
          <cell r="C555">
            <v>69041000</v>
          </cell>
          <cell r="D555" t="str">
            <v>SIT - Other Income &amp; Deductions Current Year</v>
          </cell>
          <cell r="E555">
            <v>409.2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 t="str">
            <v>Pending Actual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 t="str">
            <v>Current state income taxes - non-operating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Pending Actual</v>
          </cell>
        </row>
        <row r="557">
          <cell r="A557">
            <v>0</v>
          </cell>
          <cell r="B557">
            <v>0</v>
          </cell>
          <cell r="C557">
            <v>0</v>
          </cell>
          <cell r="D557" t="str">
            <v>Current income taxes - non-operating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 t="str">
            <v>Pending Actual</v>
          </cell>
        </row>
        <row r="558">
          <cell r="A558">
            <v>0</v>
          </cell>
          <cell r="B558">
            <v>0</v>
          </cell>
          <cell r="C558">
            <v>0</v>
          </cell>
          <cell r="D558" t="str">
            <v>Current income taxes</v>
          </cell>
          <cell r="E558">
            <v>0</v>
          </cell>
          <cell r="F558">
            <v>4990441</v>
          </cell>
          <cell r="G558">
            <v>3355316</v>
          </cell>
          <cell r="H558">
            <v>1455128.26</v>
          </cell>
          <cell r="I558">
            <v>-2225392.5099999998</v>
          </cell>
          <cell r="J558">
            <v>-1419050.82</v>
          </cell>
          <cell r="K558">
            <v>-1706164.5199999998</v>
          </cell>
          <cell r="L558" t="str">
            <v>Pending Actual</v>
          </cell>
        </row>
        <row r="559">
          <cell r="A559" t="str">
            <v>P45</v>
          </cell>
          <cell r="B559" t="str">
            <v>Deferred federal income tax expense</v>
          </cell>
          <cell r="C559">
            <v>69061000</v>
          </cell>
          <cell r="D559" t="str">
            <v>Deferred FIT - Current Year</v>
          </cell>
          <cell r="E559">
            <v>410.1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 t="str">
            <v>Pending Actual</v>
          </cell>
        </row>
        <row r="560">
          <cell r="A560" t="str">
            <v>P45</v>
          </cell>
          <cell r="B560" t="str">
            <v>Deferred federal income tax expense</v>
          </cell>
          <cell r="C560">
            <v>69062000</v>
          </cell>
          <cell r="D560" t="str">
            <v>Deferred FIT - Prior Year Adjustment</v>
          </cell>
          <cell r="E560">
            <v>410.1</v>
          </cell>
          <cell r="F560">
            <v>-548148</v>
          </cell>
          <cell r="G560">
            <v>-953758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 t="str">
            <v>Pending Actual</v>
          </cell>
        </row>
        <row r="561">
          <cell r="A561" t="str">
            <v>P45</v>
          </cell>
          <cell r="B561" t="str">
            <v>Deferred federal income tax expense</v>
          </cell>
          <cell r="C561">
            <v>69063000</v>
          </cell>
          <cell r="D561" t="str">
            <v>Deferred FIT - Reg Asset/Liability</v>
          </cell>
          <cell r="E561">
            <v>410.1</v>
          </cell>
          <cell r="F561">
            <v>-1773414.38</v>
          </cell>
          <cell r="G561">
            <v>-1259568.8699999999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 t="str">
            <v>Pending Actual</v>
          </cell>
        </row>
        <row r="562">
          <cell r="A562" t="str">
            <v>P45</v>
          </cell>
          <cell r="B562" t="str">
            <v>Deferred federal income tax expense</v>
          </cell>
          <cell r="C562">
            <v>69065000</v>
          </cell>
          <cell r="D562" t="str">
            <v>Deferred FIT - Other</v>
          </cell>
          <cell r="E562">
            <v>410.1</v>
          </cell>
          <cell r="F562">
            <v>2244712</v>
          </cell>
          <cell r="G562">
            <v>4162594</v>
          </cell>
          <cell r="H562">
            <v>5356345.83</v>
          </cell>
          <cell r="I562">
            <v>7107043.9299999997</v>
          </cell>
          <cell r="J562">
            <v>7093529.5099999998</v>
          </cell>
          <cell r="K562">
            <v>4882107.88</v>
          </cell>
          <cell r="L562" t="str">
            <v>Pending Actual</v>
          </cell>
        </row>
        <row r="563">
          <cell r="A563">
            <v>0</v>
          </cell>
          <cell r="B563">
            <v>0</v>
          </cell>
          <cell r="C563">
            <v>0</v>
          </cell>
          <cell r="D563" t="str">
            <v>Deferred federal income tax expense</v>
          </cell>
          <cell r="E563">
            <v>0</v>
          </cell>
          <cell r="F563">
            <v>-76850.38</v>
          </cell>
          <cell r="G563">
            <v>1949267.1300000001</v>
          </cell>
          <cell r="H563">
            <v>5356345.83</v>
          </cell>
          <cell r="I563">
            <v>7107043.9299999997</v>
          </cell>
          <cell r="J563">
            <v>7093529.5099999998</v>
          </cell>
          <cell r="K563">
            <v>4882107.88</v>
          </cell>
          <cell r="L563" t="str">
            <v>Pending Actual</v>
          </cell>
        </row>
        <row r="564">
          <cell r="A564" t="str">
            <v>P46</v>
          </cell>
          <cell r="B564" t="str">
            <v>Deferred state income tax expense</v>
          </cell>
          <cell r="C564">
            <v>69071000</v>
          </cell>
          <cell r="D564" t="str">
            <v>Deferred SIT - Current Year</v>
          </cell>
          <cell r="E564">
            <v>410.11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 t="str">
            <v>Pending Actual</v>
          </cell>
        </row>
        <row r="565">
          <cell r="A565" t="str">
            <v>P46</v>
          </cell>
          <cell r="B565" t="str">
            <v>Deferred state income tax expense</v>
          </cell>
          <cell r="C565">
            <v>69072000</v>
          </cell>
          <cell r="D565" t="str">
            <v>Deferred SIT - Prior Year Adjustment</v>
          </cell>
          <cell r="E565">
            <v>410.11</v>
          </cell>
          <cell r="F565">
            <v>-105762</v>
          </cell>
          <cell r="G565">
            <v>-205723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 t="str">
            <v>Pending Actual</v>
          </cell>
        </row>
        <row r="566">
          <cell r="A566" t="str">
            <v>P46</v>
          </cell>
          <cell r="B566" t="str">
            <v>Deferred state income tax expense</v>
          </cell>
          <cell r="C566">
            <v>69073000</v>
          </cell>
          <cell r="D566" t="str">
            <v>Deferred SIT - Reg Asset/Liability</v>
          </cell>
          <cell r="E566">
            <v>410.11</v>
          </cell>
          <cell r="F566">
            <v>-144209.90000000002</v>
          </cell>
          <cell r="G566">
            <v>-113497.63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 t="str">
            <v>Pending Actual</v>
          </cell>
        </row>
        <row r="567">
          <cell r="A567" t="str">
            <v>P46</v>
          </cell>
          <cell r="B567" t="str">
            <v>Deferred state income tax expense</v>
          </cell>
          <cell r="C567">
            <v>69073500</v>
          </cell>
          <cell r="D567" t="str">
            <v>Deferred SIT - Other</v>
          </cell>
          <cell r="E567">
            <v>410.11</v>
          </cell>
          <cell r="F567">
            <v>636146</v>
          </cell>
          <cell r="G567">
            <v>1097697</v>
          </cell>
          <cell r="H567">
            <v>1292065.5900000001</v>
          </cell>
          <cell r="I567">
            <v>1538218.12</v>
          </cell>
          <cell r="J567">
            <v>1941085.47</v>
          </cell>
          <cell r="K567">
            <v>1404389.7999999998</v>
          </cell>
          <cell r="L567" t="str">
            <v>Pending Actual</v>
          </cell>
        </row>
        <row r="568">
          <cell r="A568">
            <v>0</v>
          </cell>
          <cell r="B568">
            <v>0</v>
          </cell>
          <cell r="C568">
            <v>0</v>
          </cell>
          <cell r="D568" t="str">
            <v>Deferred state income tax expense</v>
          </cell>
          <cell r="E568">
            <v>0</v>
          </cell>
          <cell r="F568">
            <v>386174.1</v>
          </cell>
          <cell r="G568">
            <v>778476.37000000011</v>
          </cell>
          <cell r="H568">
            <v>1292065.5900000001</v>
          </cell>
          <cell r="I568">
            <v>1538218.12</v>
          </cell>
          <cell r="J568">
            <v>1941085.47</v>
          </cell>
          <cell r="K568">
            <v>1404389.7999999998</v>
          </cell>
          <cell r="L568" t="str">
            <v>Pending Actual</v>
          </cell>
        </row>
        <row r="569">
          <cell r="A569">
            <v>0</v>
          </cell>
          <cell r="B569">
            <v>0</v>
          </cell>
          <cell r="C569">
            <v>0</v>
          </cell>
          <cell r="D569" t="str">
            <v>Deferred taxes</v>
          </cell>
          <cell r="E569">
            <v>0</v>
          </cell>
          <cell r="F569">
            <v>309323.71999999997</v>
          </cell>
          <cell r="G569">
            <v>2727743.5</v>
          </cell>
          <cell r="H569">
            <v>6648411.4199999999</v>
          </cell>
          <cell r="I569">
            <v>8645262.0500000007</v>
          </cell>
          <cell r="J569">
            <v>9034614.9800000004</v>
          </cell>
          <cell r="K569">
            <v>6286497.6799999997</v>
          </cell>
          <cell r="L569">
            <v>0</v>
          </cell>
        </row>
        <row r="570">
          <cell r="A570" t="str">
            <v>P47</v>
          </cell>
          <cell r="B570" t="str">
            <v>Amortization of investment tax credits</v>
          </cell>
          <cell r="C570">
            <v>69522000</v>
          </cell>
          <cell r="D570" t="str">
            <v>Investment Tax Credits Restored - 3%</v>
          </cell>
          <cell r="E570">
            <v>412.11</v>
          </cell>
          <cell r="F570">
            <v>-7652.04</v>
          </cell>
          <cell r="G570">
            <v>-2351.1999999999998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</row>
        <row r="571">
          <cell r="A571" t="str">
            <v>P47</v>
          </cell>
          <cell r="B571" t="str">
            <v>Amortization of investment tax credits</v>
          </cell>
          <cell r="C571">
            <v>69524000</v>
          </cell>
          <cell r="D571" t="str">
            <v>Investment Tax Credits Restored - 10%</v>
          </cell>
          <cell r="E571">
            <v>412.11</v>
          </cell>
          <cell r="F571">
            <v>-70839.960000000006</v>
          </cell>
          <cell r="G571">
            <v>-70839.3</v>
          </cell>
          <cell r="H571">
            <v>-63066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</row>
        <row r="572">
          <cell r="A572">
            <v>0</v>
          </cell>
          <cell r="B572">
            <v>0</v>
          </cell>
          <cell r="C572">
            <v>0</v>
          </cell>
          <cell r="D572" t="str">
            <v>Amortization of investment tax credits</v>
          </cell>
          <cell r="E572">
            <v>0</v>
          </cell>
          <cell r="F572">
            <v>-78492</v>
          </cell>
          <cell r="G572">
            <v>-73190.5</v>
          </cell>
          <cell r="H572">
            <v>-63066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</row>
        <row r="573">
          <cell r="A573">
            <v>0</v>
          </cell>
          <cell r="B573">
            <v>0</v>
          </cell>
          <cell r="C573">
            <v>0</v>
          </cell>
          <cell r="D573" t="str">
            <v>Provision for income taxes</v>
          </cell>
          <cell r="E573">
            <v>0</v>
          </cell>
          <cell r="F573">
            <v>5221272.72</v>
          </cell>
          <cell r="G573">
            <v>6009869</v>
          </cell>
          <cell r="H573">
            <v>8040473.6799999997</v>
          </cell>
          <cell r="I573">
            <v>6419869.54</v>
          </cell>
          <cell r="J573">
            <v>7615564.1600000001</v>
          </cell>
          <cell r="K573">
            <v>4580333.16</v>
          </cell>
          <cell r="L573">
            <v>0</v>
          </cell>
        </row>
        <row r="574">
          <cell r="A574">
            <v>0</v>
          </cell>
          <cell r="B574">
            <v>0</v>
          </cell>
          <cell r="C574">
            <v>0</v>
          </cell>
          <cell r="D574" t="str">
            <v>Net income (loss)</v>
          </cell>
          <cell r="E574">
            <v>0</v>
          </cell>
          <cell r="F574">
            <v>-21962385.550000001</v>
          </cell>
          <cell r="G574">
            <v>-22798004.589999992</v>
          </cell>
          <cell r="H574">
            <v>-26537647.389999997</v>
          </cell>
          <cell r="I574">
            <v>-19524063.209999997</v>
          </cell>
          <cell r="J574">
            <v>-23168993.709999997</v>
          </cell>
          <cell r="K574">
            <v>-12751896.050000001</v>
          </cell>
          <cell r="L574">
            <v>0</v>
          </cell>
        </row>
        <row r="575">
          <cell r="A575">
            <v>0</v>
          </cell>
          <cell r="B575">
            <v>0</v>
          </cell>
          <cell r="C575">
            <v>0</v>
          </cell>
          <cell r="D575" t="str">
            <v>Net Income Available to common stockholders</v>
          </cell>
          <cell r="E575">
            <v>0</v>
          </cell>
          <cell r="F575">
            <v>-21962385.550000001</v>
          </cell>
          <cell r="G575">
            <v>-22798004.589999992</v>
          </cell>
          <cell r="H575">
            <v>-26537647.389999997</v>
          </cell>
          <cell r="I575">
            <v>-19524063.209999997</v>
          </cell>
          <cell r="J575">
            <v>-23168993.709999997</v>
          </cell>
          <cell r="K575">
            <v>-12751896.050000001</v>
          </cell>
          <cell r="L575">
            <v>0</v>
          </cell>
        </row>
        <row r="576">
          <cell r="A576" t="str">
            <v>P65</v>
          </cell>
          <cell r="B576" t="str">
            <v>Common Dividends</v>
          </cell>
          <cell r="C576">
            <v>86021500</v>
          </cell>
          <cell r="D576" t="str">
            <v>Dividend Declared Common Stock Intercompany</v>
          </cell>
          <cell r="E576">
            <v>438</v>
          </cell>
          <cell r="F576">
            <v>17084561.899999999</v>
          </cell>
          <cell r="G576">
            <v>15799301.279999999</v>
          </cell>
          <cell r="H576">
            <v>11645715.130000001</v>
          </cell>
          <cell r="I576">
            <v>12786088.68</v>
          </cell>
          <cell r="J576">
            <v>15031802.039999999</v>
          </cell>
          <cell r="K576">
            <v>5994638.04</v>
          </cell>
          <cell r="L576">
            <v>0</v>
          </cell>
        </row>
        <row r="577">
          <cell r="A577">
            <v>0</v>
          </cell>
          <cell r="B577">
            <v>0</v>
          </cell>
          <cell r="C577">
            <v>0</v>
          </cell>
          <cell r="D577" t="str">
            <v>Common Dividends</v>
          </cell>
          <cell r="E577">
            <v>0</v>
          </cell>
          <cell r="F577">
            <v>17084561.899999999</v>
          </cell>
          <cell r="G577">
            <v>15799301.279999999</v>
          </cell>
          <cell r="H577">
            <v>11645715.130000001</v>
          </cell>
          <cell r="I577">
            <v>12786088.68</v>
          </cell>
          <cell r="J577">
            <v>15031802.039999999</v>
          </cell>
          <cell r="K577">
            <v>5994638.04</v>
          </cell>
          <cell r="L577">
            <v>0</v>
          </cell>
        </row>
        <row r="578">
          <cell r="A578">
            <v>0</v>
          </cell>
          <cell r="B578">
            <v>0</v>
          </cell>
          <cell r="C578">
            <v>0</v>
          </cell>
          <cell r="D578" t="str">
            <v>PROFIT &amp; LOSS STATEMENT</v>
          </cell>
          <cell r="E578">
            <v>0</v>
          </cell>
          <cell r="F578">
            <v>-4877823.6500000013</v>
          </cell>
          <cell r="G578">
            <v>-6998703.3099999987</v>
          </cell>
          <cell r="H578">
            <v>-14891932.260000004</v>
          </cell>
          <cell r="I578">
            <v>-6737974.5299999984</v>
          </cell>
          <cell r="J578">
            <v>-8137191.6699999971</v>
          </cell>
          <cell r="K578">
            <v>-6757258.0099999979</v>
          </cell>
          <cell r="L578">
            <v>0</v>
          </cell>
        </row>
        <row r="579">
          <cell r="A579">
            <v>0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</row>
        <row r="580">
          <cell r="A580">
            <v>0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</row>
        <row r="581">
          <cell r="A581">
            <v>0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</row>
        <row r="582">
          <cell r="A582">
            <v>0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</row>
        <row r="583">
          <cell r="A583">
            <v>0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</row>
        <row r="584">
          <cell r="A584">
            <v>0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</row>
        <row r="585">
          <cell r="A585">
            <v>0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</row>
        <row r="586">
          <cell r="A586">
            <v>0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</row>
        <row r="587">
          <cell r="A587">
            <v>0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</row>
        <row r="588">
          <cell r="A588">
            <v>0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</row>
        <row r="589">
          <cell r="A589">
            <v>0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</row>
        <row r="590">
          <cell r="A590">
            <v>0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A591">
            <v>0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</row>
        <row r="592">
          <cell r="A592">
            <v>0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A593">
            <v>0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</row>
        <row r="594">
          <cell r="A594">
            <v>0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5">
          <cell r="A595">
            <v>0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</row>
        <row r="596">
          <cell r="A596">
            <v>0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</row>
        <row r="597">
          <cell r="A597">
            <v>0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</row>
        <row r="598">
          <cell r="A598"/>
          <cell r="B598"/>
          <cell r="C598"/>
          <cell r="D598"/>
          <cell r="E598"/>
          <cell r="F598"/>
          <cell r="G598"/>
          <cell r="H598"/>
          <cell r="I598"/>
          <cell r="J598"/>
          <cell r="K598"/>
          <cell r="L598"/>
        </row>
        <row r="599">
          <cell r="A599"/>
          <cell r="B599"/>
          <cell r="C599"/>
          <cell r="D599"/>
          <cell r="E599"/>
          <cell r="F599"/>
          <cell r="G599"/>
          <cell r="H599"/>
          <cell r="I599"/>
          <cell r="J599"/>
          <cell r="K599"/>
          <cell r="L599"/>
        </row>
        <row r="600">
          <cell r="A600"/>
          <cell r="B600"/>
          <cell r="C600"/>
          <cell r="D600"/>
          <cell r="E600"/>
          <cell r="F600"/>
          <cell r="G600"/>
          <cell r="H600"/>
          <cell r="I600"/>
          <cell r="J600"/>
          <cell r="K600"/>
          <cell r="L600"/>
        </row>
        <row r="601">
          <cell r="A601"/>
          <cell r="B601"/>
          <cell r="C601"/>
          <cell r="D601"/>
          <cell r="E601"/>
          <cell r="F601"/>
          <cell r="G601"/>
          <cell r="H601"/>
          <cell r="I601"/>
          <cell r="J601"/>
          <cell r="K601"/>
          <cell r="L601"/>
        </row>
        <row r="602">
          <cell r="A602"/>
          <cell r="B602"/>
          <cell r="C602"/>
          <cell r="D602"/>
          <cell r="E602"/>
          <cell r="F602"/>
          <cell r="G602"/>
          <cell r="H602"/>
          <cell r="I602"/>
          <cell r="J602"/>
          <cell r="K602"/>
          <cell r="L602"/>
        </row>
        <row r="603">
          <cell r="A603"/>
          <cell r="B603"/>
          <cell r="C603"/>
          <cell r="D603"/>
          <cell r="E603"/>
          <cell r="F603"/>
          <cell r="G603"/>
          <cell r="H603"/>
          <cell r="I603"/>
          <cell r="J603"/>
          <cell r="K603"/>
          <cell r="L603"/>
        </row>
        <row r="604">
          <cell r="A604"/>
          <cell r="B604"/>
          <cell r="C604"/>
          <cell r="D604"/>
          <cell r="E604"/>
          <cell r="F604"/>
          <cell r="G604"/>
          <cell r="H604"/>
          <cell r="I604"/>
          <cell r="J604"/>
          <cell r="K604"/>
          <cell r="L604"/>
        </row>
        <row r="605">
          <cell r="A605"/>
          <cell r="B605"/>
          <cell r="C605"/>
          <cell r="D605"/>
          <cell r="E605"/>
          <cell r="F605"/>
          <cell r="G605"/>
          <cell r="H605"/>
          <cell r="I605"/>
          <cell r="J605"/>
          <cell r="K605"/>
          <cell r="L605"/>
        </row>
        <row r="606">
          <cell r="A606"/>
          <cell r="B606"/>
          <cell r="C606"/>
          <cell r="D606"/>
          <cell r="E606"/>
          <cell r="F606"/>
          <cell r="G606"/>
          <cell r="H606"/>
          <cell r="I606"/>
          <cell r="J606"/>
          <cell r="K606"/>
          <cell r="L606"/>
        </row>
        <row r="607">
          <cell r="A607"/>
          <cell r="B607"/>
          <cell r="C607"/>
          <cell r="D607"/>
          <cell r="E607"/>
          <cell r="F607"/>
          <cell r="G607"/>
          <cell r="H607"/>
          <cell r="I607"/>
          <cell r="J607"/>
          <cell r="K607"/>
          <cell r="L607"/>
        </row>
        <row r="608">
          <cell r="A608"/>
          <cell r="B608"/>
          <cell r="C608"/>
          <cell r="D608"/>
          <cell r="E608"/>
          <cell r="F608"/>
          <cell r="G608"/>
          <cell r="H608"/>
          <cell r="I608"/>
          <cell r="J608"/>
          <cell r="K608"/>
          <cell r="L608"/>
        </row>
        <row r="609">
          <cell r="A609"/>
          <cell r="B609"/>
          <cell r="C609"/>
          <cell r="D609"/>
          <cell r="E609"/>
          <cell r="F609"/>
          <cell r="G609"/>
          <cell r="H609"/>
          <cell r="I609"/>
          <cell r="J609"/>
          <cell r="K609"/>
          <cell r="L609"/>
        </row>
        <row r="610">
          <cell r="A610"/>
          <cell r="B610"/>
          <cell r="C610"/>
          <cell r="D610"/>
          <cell r="E610"/>
          <cell r="F610"/>
          <cell r="G610"/>
          <cell r="H610"/>
          <cell r="I610"/>
          <cell r="J610"/>
          <cell r="K610"/>
          <cell r="L610"/>
        </row>
        <row r="611">
          <cell r="A611"/>
          <cell r="B611"/>
          <cell r="C611"/>
          <cell r="D611"/>
          <cell r="E611"/>
          <cell r="F611"/>
          <cell r="G611"/>
          <cell r="H611"/>
          <cell r="I611"/>
          <cell r="J611"/>
          <cell r="K611"/>
          <cell r="L611"/>
        </row>
        <row r="612">
          <cell r="A612"/>
          <cell r="B612"/>
          <cell r="C612"/>
          <cell r="D612"/>
          <cell r="E612"/>
          <cell r="F612"/>
          <cell r="G612"/>
          <cell r="H612"/>
          <cell r="I612"/>
          <cell r="J612"/>
          <cell r="K612"/>
          <cell r="L612"/>
        </row>
        <row r="613">
          <cell r="A613"/>
          <cell r="B613"/>
          <cell r="C613"/>
          <cell r="D613"/>
          <cell r="E613"/>
          <cell r="F613"/>
          <cell r="G613"/>
          <cell r="H613"/>
          <cell r="I613"/>
          <cell r="J613"/>
          <cell r="K613"/>
          <cell r="L613"/>
        </row>
        <row r="614">
          <cell r="A614"/>
          <cell r="B614"/>
          <cell r="C614"/>
          <cell r="D614"/>
          <cell r="E614"/>
          <cell r="F614"/>
          <cell r="G614"/>
          <cell r="H614"/>
          <cell r="I614"/>
          <cell r="J614"/>
          <cell r="K614"/>
          <cell r="L614"/>
        </row>
        <row r="615">
          <cell r="A615"/>
          <cell r="B615"/>
          <cell r="C615"/>
          <cell r="D615"/>
          <cell r="E615"/>
          <cell r="F615"/>
          <cell r="G615"/>
          <cell r="H615"/>
          <cell r="I615"/>
          <cell r="J615"/>
          <cell r="K615"/>
          <cell r="L615"/>
        </row>
        <row r="616">
          <cell r="A616"/>
          <cell r="B616"/>
          <cell r="C616"/>
          <cell r="D616"/>
          <cell r="E616"/>
          <cell r="F616"/>
          <cell r="G616"/>
          <cell r="H616"/>
          <cell r="I616"/>
          <cell r="J616"/>
          <cell r="K616"/>
          <cell r="L616"/>
        </row>
        <row r="617">
          <cell r="A617"/>
          <cell r="B617"/>
          <cell r="C617"/>
          <cell r="D617"/>
          <cell r="E617"/>
          <cell r="F617"/>
          <cell r="G617"/>
          <cell r="H617"/>
          <cell r="I617"/>
          <cell r="J617"/>
          <cell r="K617"/>
          <cell r="L617"/>
        </row>
        <row r="618">
          <cell r="A618"/>
          <cell r="B618"/>
          <cell r="C618"/>
          <cell r="D618"/>
          <cell r="E618"/>
          <cell r="F618"/>
          <cell r="G618"/>
          <cell r="H618"/>
          <cell r="I618"/>
          <cell r="J618"/>
          <cell r="K618"/>
          <cell r="L618"/>
        </row>
        <row r="619">
          <cell r="A619"/>
          <cell r="B619"/>
          <cell r="C619"/>
          <cell r="D619"/>
          <cell r="E619"/>
          <cell r="F619"/>
          <cell r="G619"/>
          <cell r="H619"/>
          <cell r="I619"/>
          <cell r="J619"/>
          <cell r="K619"/>
          <cell r="L619"/>
        </row>
        <row r="620">
          <cell r="A620"/>
          <cell r="B620"/>
          <cell r="C620"/>
          <cell r="D620"/>
          <cell r="E620"/>
          <cell r="F620"/>
          <cell r="G620"/>
          <cell r="H620"/>
          <cell r="I620"/>
          <cell r="J620"/>
          <cell r="K620"/>
          <cell r="L620"/>
        </row>
        <row r="621">
          <cell r="A621"/>
          <cell r="B621"/>
          <cell r="C621"/>
          <cell r="D621"/>
          <cell r="E621"/>
          <cell r="F621"/>
          <cell r="G621"/>
          <cell r="H621"/>
          <cell r="I621"/>
          <cell r="J621"/>
          <cell r="K621"/>
          <cell r="L621"/>
        </row>
        <row r="622">
          <cell r="A622"/>
          <cell r="B622"/>
          <cell r="C622"/>
          <cell r="D622"/>
          <cell r="E622"/>
          <cell r="F622"/>
          <cell r="G622"/>
          <cell r="H622"/>
          <cell r="I622"/>
          <cell r="J622"/>
          <cell r="K622"/>
          <cell r="L622"/>
        </row>
        <row r="623">
          <cell r="A623"/>
          <cell r="B623"/>
          <cell r="C623"/>
          <cell r="D623"/>
          <cell r="E623"/>
          <cell r="F623"/>
          <cell r="G623"/>
          <cell r="H623"/>
          <cell r="I623"/>
          <cell r="J623"/>
          <cell r="K623"/>
          <cell r="L623"/>
        </row>
        <row r="624">
          <cell r="A624"/>
          <cell r="B624"/>
          <cell r="C624"/>
          <cell r="D624"/>
          <cell r="E624"/>
          <cell r="F624"/>
          <cell r="G624"/>
          <cell r="H624"/>
          <cell r="I624"/>
          <cell r="J624"/>
          <cell r="K624"/>
          <cell r="L624"/>
        </row>
        <row r="625">
          <cell r="A625"/>
          <cell r="B625"/>
          <cell r="C625"/>
          <cell r="D625"/>
          <cell r="E625"/>
          <cell r="F625"/>
          <cell r="G625"/>
          <cell r="H625"/>
          <cell r="I625"/>
          <cell r="J625"/>
          <cell r="K625"/>
          <cell r="L625"/>
        </row>
        <row r="626">
          <cell r="A626"/>
          <cell r="B626"/>
          <cell r="C626"/>
          <cell r="D626"/>
          <cell r="E626"/>
          <cell r="F626"/>
          <cell r="G626"/>
          <cell r="H626"/>
          <cell r="I626"/>
          <cell r="J626"/>
          <cell r="K626"/>
          <cell r="L626"/>
        </row>
        <row r="627">
          <cell r="A627"/>
          <cell r="B627"/>
          <cell r="C627"/>
          <cell r="D627"/>
          <cell r="E627"/>
          <cell r="F627"/>
          <cell r="G627"/>
          <cell r="H627"/>
          <cell r="I627"/>
          <cell r="J627"/>
          <cell r="K627"/>
          <cell r="L627"/>
        </row>
        <row r="628">
          <cell r="A628"/>
          <cell r="B628"/>
          <cell r="C628"/>
          <cell r="D628"/>
          <cell r="E628"/>
          <cell r="F628"/>
          <cell r="G628"/>
          <cell r="H628"/>
          <cell r="I628"/>
          <cell r="J628"/>
          <cell r="K628"/>
          <cell r="L628"/>
        </row>
        <row r="629">
          <cell r="A629"/>
          <cell r="B629"/>
          <cell r="C629"/>
          <cell r="D629"/>
          <cell r="E629"/>
          <cell r="F629"/>
          <cell r="G629"/>
          <cell r="H629"/>
          <cell r="I629"/>
          <cell r="J629"/>
          <cell r="K629"/>
          <cell r="L629"/>
        </row>
        <row r="630">
          <cell r="A630"/>
          <cell r="B630"/>
          <cell r="C630"/>
          <cell r="D630"/>
          <cell r="E630"/>
          <cell r="F630"/>
          <cell r="G630"/>
          <cell r="H630"/>
          <cell r="I630"/>
          <cell r="J630"/>
          <cell r="K630"/>
          <cell r="L630"/>
        </row>
        <row r="631">
          <cell r="A631"/>
          <cell r="B631"/>
          <cell r="C631"/>
          <cell r="D631"/>
          <cell r="E631"/>
          <cell r="F631"/>
          <cell r="G631"/>
          <cell r="H631"/>
          <cell r="I631"/>
          <cell r="J631"/>
          <cell r="K631"/>
          <cell r="L631"/>
        </row>
        <row r="632">
          <cell r="A632"/>
          <cell r="B632"/>
          <cell r="C632"/>
          <cell r="D632"/>
          <cell r="E632"/>
          <cell r="F632"/>
          <cell r="G632"/>
          <cell r="H632"/>
          <cell r="I632"/>
          <cell r="J632"/>
          <cell r="K632"/>
          <cell r="L632"/>
        </row>
        <row r="633">
          <cell r="A633"/>
          <cell r="B633"/>
          <cell r="C633"/>
          <cell r="D633"/>
          <cell r="E633"/>
          <cell r="F633"/>
          <cell r="G633"/>
          <cell r="H633"/>
          <cell r="I633"/>
          <cell r="J633"/>
          <cell r="K633"/>
          <cell r="L633"/>
        </row>
        <row r="634">
          <cell r="A634"/>
          <cell r="B634"/>
          <cell r="C634"/>
          <cell r="D634"/>
          <cell r="E634"/>
          <cell r="F634"/>
          <cell r="G634"/>
          <cell r="H634"/>
          <cell r="I634"/>
          <cell r="J634"/>
          <cell r="K634"/>
          <cell r="L634"/>
        </row>
        <row r="635">
          <cell r="A635"/>
          <cell r="B635"/>
          <cell r="C635"/>
          <cell r="D635"/>
          <cell r="E635"/>
          <cell r="F635"/>
          <cell r="G635"/>
          <cell r="H635"/>
          <cell r="I635"/>
          <cell r="J635"/>
          <cell r="K635"/>
          <cell r="L635"/>
        </row>
        <row r="636">
          <cell r="A636"/>
          <cell r="B636"/>
          <cell r="C636"/>
          <cell r="D636"/>
          <cell r="E636"/>
          <cell r="F636"/>
          <cell r="G636"/>
          <cell r="H636"/>
          <cell r="I636"/>
          <cell r="J636"/>
          <cell r="K636"/>
          <cell r="L636"/>
        </row>
        <row r="637">
          <cell r="A637"/>
          <cell r="B637"/>
          <cell r="C637"/>
          <cell r="D637"/>
          <cell r="E637"/>
          <cell r="F637"/>
          <cell r="G637"/>
          <cell r="H637"/>
          <cell r="I637"/>
          <cell r="J637"/>
          <cell r="K637"/>
          <cell r="L637"/>
        </row>
        <row r="638">
          <cell r="A638"/>
          <cell r="B638"/>
          <cell r="C638"/>
          <cell r="D638"/>
          <cell r="E638"/>
          <cell r="F638"/>
          <cell r="G638"/>
          <cell r="H638"/>
          <cell r="I638"/>
          <cell r="J638"/>
          <cell r="K638"/>
          <cell r="L638"/>
        </row>
        <row r="639">
          <cell r="A639"/>
          <cell r="B639"/>
          <cell r="C639"/>
          <cell r="D639"/>
          <cell r="E639"/>
          <cell r="F639"/>
          <cell r="G639"/>
          <cell r="H639"/>
          <cell r="I639"/>
          <cell r="J639"/>
          <cell r="K639"/>
          <cell r="L639"/>
        </row>
        <row r="640">
          <cell r="A640"/>
          <cell r="B640"/>
          <cell r="C640"/>
          <cell r="D640"/>
          <cell r="E640"/>
          <cell r="F640"/>
          <cell r="G640"/>
          <cell r="H640"/>
          <cell r="I640"/>
          <cell r="J640"/>
          <cell r="K640"/>
          <cell r="L640"/>
        </row>
        <row r="641">
          <cell r="A641"/>
          <cell r="B641"/>
          <cell r="C641"/>
          <cell r="D641"/>
          <cell r="E641"/>
          <cell r="F641"/>
          <cell r="G641"/>
          <cell r="H641"/>
          <cell r="I641"/>
          <cell r="J641"/>
          <cell r="K641"/>
          <cell r="L641"/>
        </row>
        <row r="642">
          <cell r="A642"/>
          <cell r="B642"/>
          <cell r="C642"/>
          <cell r="D642"/>
          <cell r="E642"/>
          <cell r="F642"/>
          <cell r="G642"/>
          <cell r="H642"/>
          <cell r="I642"/>
          <cell r="J642"/>
          <cell r="K642"/>
          <cell r="L642"/>
        </row>
        <row r="643">
          <cell r="A643"/>
          <cell r="B643"/>
          <cell r="C643"/>
          <cell r="D643"/>
          <cell r="E643"/>
          <cell r="F643"/>
          <cell r="G643"/>
          <cell r="H643"/>
          <cell r="I643"/>
          <cell r="J643"/>
          <cell r="K643"/>
          <cell r="L643"/>
        </row>
        <row r="644">
          <cell r="A644"/>
          <cell r="B644"/>
          <cell r="C644"/>
          <cell r="D644"/>
          <cell r="E644"/>
          <cell r="F644"/>
          <cell r="G644"/>
          <cell r="H644"/>
          <cell r="I644"/>
          <cell r="J644"/>
          <cell r="K644"/>
          <cell r="L644"/>
        </row>
        <row r="645">
          <cell r="A645"/>
          <cell r="B645"/>
          <cell r="C645"/>
          <cell r="D645"/>
          <cell r="E645"/>
          <cell r="F645"/>
          <cell r="G645"/>
          <cell r="H645"/>
          <cell r="I645"/>
          <cell r="J645"/>
          <cell r="K645"/>
          <cell r="L645"/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2025-00122</v>
          </cell>
        </row>
        <row r="12">
          <cell r="C12">
            <v>45900</v>
          </cell>
        </row>
        <row r="13">
          <cell r="C13">
            <v>46387</v>
          </cell>
        </row>
        <row r="14">
          <cell r="C14" t="str">
            <v>For the 12 Months Ending December 31, 2026</v>
          </cell>
        </row>
        <row r="15">
          <cell r="C15" t="str">
            <v>Base Year (12 Months Ending August 31, 2025)</v>
          </cell>
          <cell r="D15" t="str">
            <v>Base Year at August 31, 2025</v>
          </cell>
          <cell r="E15" t="str">
            <v>Base Year for the 12 Months Ending August 31, 2025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2026)</v>
          </cell>
          <cell r="D17" t="str">
            <v>Forecast Year at December 31, 2026</v>
          </cell>
          <cell r="E17" t="str">
            <v>Forecasted Year at Present Rates</v>
          </cell>
          <cell r="F17" t="str">
            <v>Allocated Forecast Year at December 31, 2026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0">
          <cell r="A30" t="str">
            <v>Witness Responsible:</v>
          </cell>
        </row>
        <row r="37">
          <cell r="C37" t="str">
            <v>Witness Responsible:   Michi Chao</v>
          </cell>
        </row>
        <row r="48">
          <cell r="A48" t="str">
            <v>Water Customers 12/31/24</v>
          </cell>
          <cell r="C48">
            <v>139532</v>
          </cell>
        </row>
        <row r="49">
          <cell r="A49" t="str">
            <v>Wastewater Customers 12/31/24</v>
          </cell>
          <cell r="C49">
            <v>1365</v>
          </cell>
        </row>
        <row r="50">
          <cell r="A50" t="str">
            <v>Total Customer Connections</v>
          </cell>
          <cell r="C50">
            <v>140897</v>
          </cell>
        </row>
        <row r="51">
          <cell r="A51" t="str">
            <v>Less Dual Customers</v>
          </cell>
          <cell r="C51">
            <v>-1278</v>
          </cell>
        </row>
        <row r="52">
          <cell r="A52" t="str">
            <v>Adjusted Total Customers</v>
          </cell>
          <cell r="C52">
            <v>139619</v>
          </cell>
        </row>
        <row r="54">
          <cell r="A54" t="str">
            <v>Water Percentage</v>
          </cell>
          <cell r="C54">
            <v>0.99937687564013489</v>
          </cell>
        </row>
        <row r="55">
          <cell r="A55" t="str">
            <v>Wastewater Percentage</v>
          </cell>
          <cell r="C55">
            <v>6.2312435986511261E-4</v>
          </cell>
        </row>
      </sheetData>
      <sheetData sheetId="6">
        <row r="64">
          <cell r="D64" t="str">
            <v>Miscellaneous Expense</v>
          </cell>
          <cell r="F64" t="str">
            <v>W/P - 3-20</v>
          </cell>
        </row>
      </sheetData>
      <sheetData sheetId="7">
        <row r="80">
          <cell r="M80" t="str">
            <v>Schedule D-2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99"/>
  <sheetViews>
    <sheetView tabSelected="1" zoomScale="60" zoomScaleNormal="60" workbookViewId="0"/>
  </sheetViews>
  <sheetFormatPr defaultColWidth="9.28515625" defaultRowHeight="15"/>
  <cols>
    <col min="1" max="1" width="23.7109375" customWidth="1"/>
    <col min="2" max="2" width="25.28515625" bestFit="1" customWidth="1"/>
    <col min="3" max="3" width="14.42578125" customWidth="1"/>
    <col min="4" max="4" width="43.5703125" customWidth="1"/>
    <col min="5" max="5" width="11.7109375" customWidth="1"/>
    <col min="6" max="6" width="14.7109375" customWidth="1"/>
    <col min="7" max="7" width="16.28515625" customWidth="1"/>
    <col min="8" max="8" width="15.28515625" customWidth="1"/>
    <col min="9" max="9" width="15" bestFit="1" customWidth="1"/>
    <col min="10" max="10" width="4.42578125" customWidth="1"/>
    <col min="11" max="11" width="12.7109375" bestFit="1" customWidth="1"/>
    <col min="12" max="13" width="13.7109375" bestFit="1" customWidth="1"/>
    <col min="14" max="15" width="13" bestFit="1" customWidth="1"/>
    <col min="16" max="16" width="4.7109375" customWidth="1"/>
    <col min="17" max="17" width="11.28515625" bestFit="1" customWidth="1"/>
    <col min="18" max="18" width="21.42578125" bestFit="1" customWidth="1"/>
    <col min="19" max="19" width="12.7109375" bestFit="1" customWidth="1"/>
    <col min="20" max="21" width="11.28515625" bestFit="1" customWidth="1"/>
    <col min="22" max="22" width="10.28515625" bestFit="1" customWidth="1"/>
    <col min="23" max="23" width="12.28515625" bestFit="1" customWidth="1"/>
    <col min="24" max="25" width="13.7109375" bestFit="1" customWidth="1"/>
    <col min="26" max="26" width="10.5703125" bestFit="1" customWidth="1"/>
    <col min="29" max="29" width="8.7109375" bestFit="1" customWidth="1"/>
  </cols>
  <sheetData>
    <row r="1" spans="1:5">
      <c r="A1" t="str">
        <f>'[2]Rate Case Constants'!C9</f>
        <v>Kentucky American Water Company</v>
      </c>
    </row>
    <row r="2" spans="1:5">
      <c r="A2" t="str">
        <f>'[2]Rate Case Constants'!C10</f>
        <v>KENTUCKY AMERICAN WATER COMPANY</v>
      </c>
    </row>
    <row r="3" spans="1:5">
      <c r="A3" t="str">
        <f>'[2]Rate Case Constants'!C11</f>
        <v>Case No. 2025-00122</v>
      </c>
    </row>
    <row r="4" spans="1:5">
      <c r="A4" s="64">
        <f>'[2]Rate Case Constants'!$C$12</f>
        <v>45900</v>
      </c>
      <c r="B4" s="64"/>
    </row>
    <row r="5" spans="1:5">
      <c r="A5" s="64">
        <f>'[2]Rate Case Constants'!$C$13</f>
        <v>46387</v>
      </c>
      <c r="B5" s="65"/>
    </row>
    <row r="6" spans="1:5">
      <c r="A6" t="str">
        <f>'[2]Rate Case Constants'!C14</f>
        <v>For the 12 Months Ending December 31, 2026</v>
      </c>
      <c r="B6" s="65"/>
    </row>
    <row r="7" spans="1:5">
      <c r="A7" t="str">
        <f>'[2]Rate Case Constants'!C15</f>
        <v>Base Year (12 Months Ending August 31, 2025)</v>
      </c>
      <c r="B7" t="str">
        <f>'[2]Rate Case Constants'!$D$15</f>
        <v>Base Year at August 31, 2025</v>
      </c>
      <c r="C7" t="str">
        <f>'[2]Rate Case Constants'!$E$15</f>
        <v>Base Year for the 12 Months Ending August 31, 2025</v>
      </c>
    </row>
    <row r="8" spans="1:5">
      <c r="A8" t="str">
        <f>'[2]Rate Case Constants'!C16</f>
        <v>Base Year Adjustment</v>
      </c>
    </row>
    <row r="9" spans="1:5">
      <c r="A9" t="str">
        <f>'[2]Rate Case Constants'!C17</f>
        <v>Forecast Year (12 Months Ending December 31, 2026)</v>
      </c>
      <c r="B9" t="str">
        <f>'[2]Rate Case Constants'!$D$17</f>
        <v>Forecast Year at December 31, 2026</v>
      </c>
      <c r="C9" t="str">
        <f>'[2]Rate Case Constants'!$E$17</f>
        <v>Forecasted Year at Present Rates</v>
      </c>
      <c r="E9" t="str">
        <f>'[2]Rate Case Constants'!$F$17</f>
        <v>Allocated Forecast Year at December 31, 2026</v>
      </c>
    </row>
    <row r="10" spans="1:5">
      <c r="A10" t="str">
        <f>'[2]Rate Case Constants'!C18</f>
        <v>Attrition Year Adjustment at Present Rates:</v>
      </c>
    </row>
    <row r="11" spans="1:5">
      <c r="A11" t="str">
        <f>'[2]Rate Case Constants'!C19</f>
        <v>Attrition Year at Present Rates</v>
      </c>
      <c r="B11" s="66"/>
    </row>
    <row r="12" spans="1:5">
      <c r="A12" t="str">
        <f>'[2]Rate Case Constants'!C20</f>
        <v>Adjustments for Proposed Rates:</v>
      </c>
      <c r="B12" s="66"/>
    </row>
    <row r="13" spans="1:5">
      <c r="A13" t="str">
        <f>'[2]Rate Case Constants'!C21</f>
        <v>Attrition Year at Proposed Rates</v>
      </c>
      <c r="B13" s="66"/>
    </row>
    <row r="15" spans="1:5">
      <c r="A15" s="13" t="str">
        <f>'[2]Rate Case Constants'!$C$24</f>
        <v>Type of Filing: __X__ Original  _____ Updated  _____ Revised</v>
      </c>
      <c r="B15" s="13"/>
    </row>
    <row r="16" spans="1:5">
      <c r="A16" s="13" t="str">
        <f>'[2]Rate Case Constants'!$C$25</f>
        <v>Type of Filing: _____ Original  __X__ Updated  _____ Revised</v>
      </c>
      <c r="B16" s="13"/>
    </row>
    <row r="17" spans="1:6">
      <c r="A17" s="13" t="str">
        <f>'[2]Rate Case Constants'!$C$26</f>
        <v>Type of Filing: _____ Original  _____ Updated  __X__ Revised</v>
      </c>
      <c r="B17" s="13"/>
    </row>
    <row r="19" spans="1:6">
      <c r="A19" s="13" t="str">
        <f>'[2]Rate Case Constants'!$A$30</f>
        <v>Witness Responsible:</v>
      </c>
      <c r="B19" s="13"/>
    </row>
    <row r="20" spans="1:6">
      <c r="A20" t="str">
        <f>+'[2]Rate Case Constants'!$C$37</f>
        <v>Witness Responsible:   Michi Chao</v>
      </c>
    </row>
    <row r="22" spans="1:6">
      <c r="A22" s="1" t="str">
        <f>'[2]Link Out WP'!$D$64</f>
        <v>Miscellaneous Expense</v>
      </c>
      <c r="B22" s="1"/>
    </row>
    <row r="23" spans="1:6">
      <c r="A23" s="1" t="str">
        <f>CONCATENATE(A8, " ", A22)</f>
        <v>Base Year Adjustment Miscellaneous Expense</v>
      </c>
      <c r="B23" s="1"/>
    </row>
    <row r="24" spans="1:6">
      <c r="A24" s="1"/>
      <c r="B24" s="1"/>
    </row>
    <row r="25" spans="1:6">
      <c r="A25" s="1" t="str">
        <f>'[2]Link Out WP'!$F$64</f>
        <v>W/P - 3-20</v>
      </c>
      <c r="B25" s="1"/>
    </row>
    <row r="26" spans="1:6">
      <c r="A26" s="1" t="str">
        <f>'[2]Link Out Filing Exhibits'!$M$80</f>
        <v>Schedule D-2</v>
      </c>
    </row>
    <row r="27" spans="1:6">
      <c r="A27" s="1"/>
    </row>
    <row r="28" spans="1:6">
      <c r="A28" s="66"/>
      <c r="F28" s="23"/>
    </row>
    <row r="29" spans="1:6">
      <c r="A29" s="13" t="s">
        <v>81</v>
      </c>
      <c r="B29" s="15"/>
      <c r="F29" s="23"/>
    </row>
    <row r="30" spans="1:6">
      <c r="A30" s="66"/>
      <c r="B30" s="15"/>
      <c r="F30" s="23"/>
    </row>
    <row r="31" spans="1:6">
      <c r="A31" s="13" t="s">
        <v>30</v>
      </c>
      <c r="F31" s="23"/>
    </row>
    <row r="32" spans="1:6">
      <c r="A32" s="66" t="str">
        <f>'[2]Rate Case Constants'!$A$48</f>
        <v>Water Customers 12/31/24</v>
      </c>
      <c r="B32" s="67">
        <f>'[2]Rate Case Constants'!C48</f>
        <v>139532</v>
      </c>
      <c r="F32" s="23"/>
    </row>
    <row r="33" spans="1:18">
      <c r="A33" s="66" t="str">
        <f>'[2]Rate Case Constants'!$A$49</f>
        <v>Wastewater Customers 12/31/24</v>
      </c>
      <c r="B33" s="67">
        <f>'[2]Rate Case Constants'!C49</f>
        <v>1365</v>
      </c>
      <c r="F33" s="23"/>
    </row>
    <row r="34" spans="1:18">
      <c r="A34" s="66" t="str">
        <f>'[2]Rate Case Constants'!$A$50</f>
        <v>Total Customer Connections</v>
      </c>
      <c r="B34" s="67">
        <f>'[2]Rate Case Constants'!C50</f>
        <v>140897</v>
      </c>
      <c r="F34" s="23"/>
    </row>
    <row r="35" spans="1:18">
      <c r="A35" s="66" t="str">
        <f>'[2]Rate Case Constants'!$A$51</f>
        <v>Less Dual Customers</v>
      </c>
      <c r="B35" s="67">
        <f>'[2]Rate Case Constants'!C51</f>
        <v>-1278</v>
      </c>
      <c r="F35" s="23"/>
    </row>
    <row r="36" spans="1:18">
      <c r="A36" s="66" t="str">
        <f>'[2]Rate Case Constants'!$A$52</f>
        <v>Adjusted Total Customers</v>
      </c>
      <c r="B36" s="67">
        <f>'[2]Rate Case Constants'!C52</f>
        <v>139619</v>
      </c>
      <c r="F36" s="23"/>
    </row>
    <row r="37" spans="1:18">
      <c r="A37" s="66"/>
      <c r="B37" s="68"/>
      <c r="F37" s="23"/>
    </row>
    <row r="38" spans="1:18">
      <c r="A38" s="66" t="str">
        <f>'[2]Rate Case Constants'!$A$54</f>
        <v>Water Percentage</v>
      </c>
      <c r="B38" s="69">
        <f>'[2]Rate Case Constants'!$C$54</f>
        <v>0.99937687564013489</v>
      </c>
      <c r="F38" s="23"/>
    </row>
    <row r="39" spans="1:18">
      <c r="A39" s="66" t="str">
        <f>'[2]Rate Case Constants'!$A$55</f>
        <v>Wastewater Percentage</v>
      </c>
      <c r="B39" s="69">
        <f>'[2]Rate Case Constants'!$C$55</f>
        <v>6.2312435986511261E-4</v>
      </c>
      <c r="F39" s="23"/>
    </row>
    <row r="40" spans="1:18">
      <c r="A40" s="66"/>
      <c r="F40" s="23"/>
    </row>
    <row r="42" spans="1:18">
      <c r="A42" s="1" t="s">
        <v>29</v>
      </c>
    </row>
    <row r="43" spans="1:18" ht="30">
      <c r="A43" s="70" t="s">
        <v>18</v>
      </c>
      <c r="B43" s="70" t="s">
        <v>9</v>
      </c>
      <c r="C43" s="70" t="s">
        <v>10</v>
      </c>
      <c r="D43" s="70" t="s">
        <v>4</v>
      </c>
      <c r="E43" s="5" t="s">
        <v>11</v>
      </c>
      <c r="F43" s="71" t="s">
        <v>88</v>
      </c>
      <c r="G43" s="71" t="s">
        <v>87</v>
      </c>
      <c r="H43" s="71" t="s">
        <v>83</v>
      </c>
      <c r="I43" s="72" t="s">
        <v>24</v>
      </c>
      <c r="K43" s="72" t="s">
        <v>25</v>
      </c>
      <c r="L43" s="72" t="s">
        <v>26</v>
      </c>
      <c r="M43" s="72" t="s">
        <v>27</v>
      </c>
      <c r="N43" s="72" t="s">
        <v>85</v>
      </c>
      <c r="O43" s="72" t="s">
        <v>86</v>
      </c>
    </row>
    <row r="44" spans="1:18">
      <c r="F44" s="4"/>
      <c r="G44" s="4"/>
      <c r="H44" s="4"/>
    </row>
    <row r="45" spans="1:18">
      <c r="A45" t="str">
        <f>IFERROR(INDEX('[2]Link Out Inc Stmt'!$A:$A,MATCH($C45,'[2]Link Out Inc Stmt'!$C:$C,0),1),"")</f>
        <v>P30</v>
      </c>
      <c r="B45" t="str">
        <f>IFERROR(INDEX('[2]Link Out Inc Stmt'!$B:$B,MATCH($C45,'[2]Link Out Inc Stmt'!$C:$C,0),1),"")</f>
        <v>Miscellaneous expenses</v>
      </c>
      <c r="C45" s="73">
        <v>52000000</v>
      </c>
      <c r="D45" t="str">
        <f>IFERROR(INDEX('[2]Link Out Inc Stmt'!$D:$D,MATCH($C45,'[2]Link Out Inc Stmt'!$C:$C,0),1),"")</f>
        <v>M &amp; S  (O&amp;M) - Natural Account</v>
      </c>
      <c r="E45">
        <f>IFERROR(INDEX('[2]Link Out Inc Stmt'!$E:$E,MATCH($C45,'[2]Link Out Inc Stmt'!$C:$C,0),1),"")</f>
        <v>620.5</v>
      </c>
      <c r="F45" s="75">
        <f>IFERROR(INDEX('[2]Link Out Inc Stmt'!$K:$K,MATCH($C45,'[2]Link Out Inc Stmt'!$C:$C,0),1),"")</f>
        <v>2024.0400000000002</v>
      </c>
      <c r="G45" s="74" t="str">
        <f>IFERROR(INDEX('[2]Link Out Inc Stmt'!$L:$L,MATCH($C45,'[2]Link Out Inc Stmt'!$C:$C,0),1),"")</f>
        <v>Pending Actual</v>
      </c>
      <c r="H45" s="75">
        <f>VLOOKUP(C45,'Link Out'!$A$8:$D$101,4,0)</f>
        <v>2076.04</v>
      </c>
      <c r="I45" s="75">
        <f>ROUND(IF(G45="Pending Actual",F45+H45,F45+G45),0)</f>
        <v>4100</v>
      </c>
      <c r="J45" s="75"/>
      <c r="K45" s="75">
        <f>IFERROR(INDEX('[2]Link Out Inc Stmt'!$F:$F,MATCH($C45,'[2]Link Out Inc Stmt'!$C:$C,0),1),"")</f>
        <v>0</v>
      </c>
      <c r="L45" s="75">
        <f>IFERROR(INDEX('[2]Link Out Inc Stmt'!$G:$G,MATCH($C45,'[2]Link Out Inc Stmt'!$C:$C,0),1),"")</f>
        <v>55.349999999999966</v>
      </c>
      <c r="M45" s="75">
        <f>IFERROR(INDEX('[2]Link Out Inc Stmt'!$H:$H,MATCH($C45,'[2]Link Out Inc Stmt'!$C:$C,0),1),"")</f>
        <v>5450.21</v>
      </c>
      <c r="N45" s="75">
        <f>IFERROR(INDEX('[2]Link Out Inc Stmt'!$I:$I,MATCH($C45,'[2]Link Out Inc Stmt'!$C:$C,0),1),"")</f>
        <v>2093.9699999999998</v>
      </c>
      <c r="O45" s="75">
        <f>IFERROR(INDEX('[2]Link Out Inc Stmt'!$J:$J,MATCH($C45,'[2]Link Out Inc Stmt'!$C:$C,0),1),"")</f>
        <v>10486.02</v>
      </c>
      <c r="R45" s="25"/>
    </row>
    <row r="46" spans="1:18">
      <c r="A46" t="str">
        <f>IFERROR(INDEX('[2]Link Out Inc Stmt'!$A:$A,MATCH($C46,'[2]Link Out Inc Stmt'!$C:$C,0),1),"")</f>
        <v>P30</v>
      </c>
      <c r="B46" t="str">
        <f>IFERROR(INDEX('[2]Link Out Inc Stmt'!$B:$B,MATCH($C46,'[2]Link Out Inc Stmt'!$C:$C,0),1),"")</f>
        <v>Miscellaneous expenses</v>
      </c>
      <c r="C46" s="76">
        <v>52001100</v>
      </c>
      <c r="D46" t="str">
        <f>IFERROR(INDEX('[2]Link Out Inc Stmt'!$D:$D,MATCH($C46,'[2]Link Out Inc Stmt'!$C:$C,0),1),"")</f>
        <v>M &amp; S Oper - Source of Supply</v>
      </c>
      <c r="E46">
        <f>IFERROR(INDEX('[2]Link Out Inc Stmt'!$E:$E,MATCH($C46,'[2]Link Out Inc Stmt'!$C:$C,0),1),"")</f>
        <v>620.1</v>
      </c>
      <c r="F46" s="74">
        <f>IFERROR(INDEX('[2]Link Out Inc Stmt'!$K:$K,MATCH($C46,'[2]Link Out Inc Stmt'!$C:$C,0),1),"")</f>
        <v>3825.09</v>
      </c>
      <c r="G46" s="74" t="str">
        <f>IFERROR(INDEX('[2]Link Out Inc Stmt'!$L:$L,MATCH($C46,'[2]Link Out Inc Stmt'!$C:$C,0),1),"")</f>
        <v>Pending Actual</v>
      </c>
      <c r="H46" s="74">
        <f>VLOOKUP(C46,'Link Out'!$A$8:$D$101,4,0)</f>
        <v>3924.09</v>
      </c>
      <c r="I46" s="74">
        <f t="shared" ref="I46:I90" si="0">ROUND(IF(G46="Pending Actual",F46+H46,F46+G46),0)</f>
        <v>7749</v>
      </c>
      <c r="J46" s="74"/>
      <c r="K46" s="74">
        <f>IFERROR(INDEX('[2]Link Out Inc Stmt'!$F:$F,MATCH($C46,'[2]Link Out Inc Stmt'!$C:$C,0),1),"")</f>
        <v>2204.39</v>
      </c>
      <c r="L46" s="74">
        <f>IFERROR(INDEX('[2]Link Out Inc Stmt'!$G:$G,MATCH($C46,'[2]Link Out Inc Stmt'!$C:$C,0),1),"")</f>
        <v>-2065.9299999999998</v>
      </c>
      <c r="M46" s="74">
        <f>IFERROR(INDEX('[2]Link Out Inc Stmt'!$H:$H,MATCH($C46,'[2]Link Out Inc Stmt'!$C:$C,0),1),"")</f>
        <v>1754.86</v>
      </c>
      <c r="N46" s="74">
        <f>IFERROR(INDEX('[2]Link Out Inc Stmt'!$I:$I,MATCH($C46,'[2]Link Out Inc Stmt'!$C:$C,0),1),"")</f>
        <v>1070.96</v>
      </c>
      <c r="O46" s="74">
        <f>IFERROR(INDEX('[2]Link Out Inc Stmt'!$J:$J,MATCH($C46,'[2]Link Out Inc Stmt'!$C:$C,0),1),"")</f>
        <v>3736.9</v>
      </c>
      <c r="R46" s="25"/>
    </row>
    <row r="47" spans="1:18">
      <c r="A47" t="str">
        <f>IFERROR(INDEX('[2]Link Out Inc Stmt'!$A:$A,MATCH($C47,'[2]Link Out Inc Stmt'!$C:$C,0),1),"")</f>
        <v>P30</v>
      </c>
      <c r="B47" t="str">
        <f>IFERROR(INDEX('[2]Link Out Inc Stmt'!$B:$B,MATCH($C47,'[2]Link Out Inc Stmt'!$C:$C,0),1),"")</f>
        <v>Miscellaneous expenses</v>
      </c>
      <c r="C47" s="76">
        <v>52001200</v>
      </c>
      <c r="D47" t="str">
        <f>IFERROR(INDEX('[2]Link Out Inc Stmt'!$D:$D,MATCH($C47,'[2]Link Out Inc Stmt'!$C:$C,0),1),"")</f>
        <v>M &amp; S Oper - Pumping</v>
      </c>
      <c r="E47">
        <f>IFERROR(INDEX('[2]Link Out Inc Stmt'!$E:$E,MATCH($C47,'[2]Link Out Inc Stmt'!$C:$C,0),1),"")</f>
        <v>620.1</v>
      </c>
      <c r="F47" s="74">
        <f>IFERROR(INDEX('[2]Link Out Inc Stmt'!$K:$K,MATCH($C47,'[2]Link Out Inc Stmt'!$C:$C,0),1),"")</f>
        <v>-26.81</v>
      </c>
      <c r="G47" s="74" t="str">
        <f>IFERROR(INDEX('[2]Link Out Inc Stmt'!$L:$L,MATCH($C47,'[2]Link Out Inc Stmt'!$C:$C,0),1),"")</f>
        <v>Pending Actual</v>
      </c>
      <c r="H47" s="74">
        <f>VLOOKUP(C47,'Link Out'!$A$8:$D$101,4,0)</f>
        <v>-27.81</v>
      </c>
      <c r="I47" s="74">
        <f t="shared" si="0"/>
        <v>-55</v>
      </c>
      <c r="J47" s="74"/>
      <c r="K47" s="74">
        <f>IFERROR(INDEX('[2]Link Out Inc Stmt'!$F:$F,MATCH($C47,'[2]Link Out Inc Stmt'!$C:$C,0),1),"")</f>
        <v>6185.66</v>
      </c>
      <c r="L47" s="74">
        <f>IFERROR(INDEX('[2]Link Out Inc Stmt'!$G:$G,MATCH($C47,'[2]Link Out Inc Stmt'!$C:$C,0),1),"")</f>
        <v>110.27999999999999</v>
      </c>
      <c r="M47" s="74">
        <f>IFERROR(INDEX('[2]Link Out Inc Stmt'!$H:$H,MATCH($C47,'[2]Link Out Inc Stmt'!$C:$C,0),1),"")</f>
        <v>0</v>
      </c>
      <c r="N47" s="74">
        <f>IFERROR(INDEX('[2]Link Out Inc Stmt'!$I:$I,MATCH($C47,'[2]Link Out Inc Stmt'!$C:$C,0),1),"")</f>
        <v>0</v>
      </c>
      <c r="O47" s="74">
        <f>IFERROR(INDEX('[2]Link Out Inc Stmt'!$J:$J,MATCH($C47,'[2]Link Out Inc Stmt'!$C:$C,0),1),"")</f>
        <v>116.02</v>
      </c>
      <c r="R47" s="25"/>
    </row>
    <row r="48" spans="1:18">
      <c r="A48" t="str">
        <f>IFERROR(INDEX('[2]Link Out Inc Stmt'!$A:$A,MATCH($C48,'[2]Link Out Inc Stmt'!$C:$C,0),1),"")</f>
        <v>P30</v>
      </c>
      <c r="B48" t="str">
        <f>IFERROR(INDEX('[2]Link Out Inc Stmt'!$B:$B,MATCH($C48,'[2]Link Out Inc Stmt'!$C:$C,0),1),"")</f>
        <v>Miscellaneous expenses</v>
      </c>
      <c r="C48" s="76">
        <v>52001300</v>
      </c>
      <c r="D48" t="str">
        <f>IFERROR(INDEX('[2]Link Out Inc Stmt'!$D:$D,MATCH($C48,'[2]Link Out Inc Stmt'!$C:$C,0),1),"")</f>
        <v>M &amp; S Oper - Water Treatment</v>
      </c>
      <c r="E48">
        <f>IFERROR(INDEX('[2]Link Out Inc Stmt'!$E:$E,MATCH($C48,'[2]Link Out Inc Stmt'!$C:$C,0),1),"")</f>
        <v>620.29999999999995</v>
      </c>
      <c r="F48" s="74">
        <f>IFERROR(INDEX('[2]Link Out Inc Stmt'!$K:$K,MATCH($C48,'[2]Link Out Inc Stmt'!$C:$C,0),1),"")</f>
        <v>38778.07</v>
      </c>
      <c r="G48" s="74" t="str">
        <f>IFERROR(INDEX('[2]Link Out Inc Stmt'!$L:$L,MATCH($C48,'[2]Link Out Inc Stmt'!$C:$C,0),1),"")</f>
        <v>Pending Actual</v>
      </c>
      <c r="H48" s="74">
        <f>VLOOKUP(C48,'Link Out'!$A$8:$D$101,4,0)</f>
        <v>39778.07</v>
      </c>
      <c r="I48" s="74">
        <f t="shared" si="0"/>
        <v>78556</v>
      </c>
      <c r="J48" s="74"/>
      <c r="K48" s="74">
        <f>IFERROR(INDEX('[2]Link Out Inc Stmt'!$F:$F,MATCH($C48,'[2]Link Out Inc Stmt'!$C:$C,0),1),"")</f>
        <v>70590.539999999994</v>
      </c>
      <c r="L48" s="74">
        <f>IFERROR(INDEX('[2]Link Out Inc Stmt'!$G:$G,MATCH($C48,'[2]Link Out Inc Stmt'!$C:$C,0),1),"")</f>
        <v>72164.260000000009</v>
      </c>
      <c r="M48" s="74">
        <f>IFERROR(INDEX('[2]Link Out Inc Stmt'!$H:$H,MATCH($C48,'[2]Link Out Inc Stmt'!$C:$C,0),1),"")</f>
        <v>95979.659999999989</v>
      </c>
      <c r="N48" s="74">
        <f>IFERROR(INDEX('[2]Link Out Inc Stmt'!$I:$I,MATCH($C48,'[2]Link Out Inc Stmt'!$C:$C,0),1),"")</f>
        <v>146930.57</v>
      </c>
      <c r="O48" s="74">
        <f>IFERROR(INDEX('[2]Link Out Inc Stmt'!$J:$J,MATCH($C48,'[2]Link Out Inc Stmt'!$C:$C,0),1),"")</f>
        <v>61250.21</v>
      </c>
      <c r="R48" s="25"/>
    </row>
    <row r="49" spans="1:18">
      <c r="A49" t="str">
        <f>IFERROR(INDEX('[2]Link Out Inc Stmt'!$A:$A,MATCH($C49,'[2]Link Out Inc Stmt'!$C:$C,0),1),"")</f>
        <v>P30</v>
      </c>
      <c r="B49" t="str">
        <f>IFERROR(INDEX('[2]Link Out Inc Stmt'!$B:$B,MATCH($C49,'[2]Link Out Inc Stmt'!$C:$C,0),1),"")</f>
        <v>Miscellaneous expenses</v>
      </c>
      <c r="C49" s="76">
        <v>52001400</v>
      </c>
      <c r="D49" t="str">
        <f>IFERROR(INDEX('[2]Link Out Inc Stmt'!$D:$D,MATCH($C49,'[2]Link Out Inc Stmt'!$C:$C,0),1),"")</f>
        <v>M &amp; S Oper - Transmission &amp; Distribution</v>
      </c>
      <c r="E49">
        <f>IFERROR(INDEX('[2]Link Out Inc Stmt'!$E:$E,MATCH($C49,'[2]Link Out Inc Stmt'!$C:$C,0),1),"")</f>
        <v>620.5</v>
      </c>
      <c r="F49" s="74">
        <f>IFERROR(INDEX('[2]Link Out Inc Stmt'!$K:$K,MATCH($C49,'[2]Link Out Inc Stmt'!$C:$C,0),1),"")</f>
        <v>33823.440000000002</v>
      </c>
      <c r="G49" s="74" t="str">
        <f>IFERROR(INDEX('[2]Link Out Inc Stmt'!$L:$L,MATCH($C49,'[2]Link Out Inc Stmt'!$C:$C,0),1),"")</f>
        <v>Pending Actual</v>
      </c>
      <c r="H49" s="74">
        <f>VLOOKUP(C49,'Link Out'!$A$8:$D$101,4,0)</f>
        <v>34696.44</v>
      </c>
      <c r="I49" s="74">
        <f t="shared" si="0"/>
        <v>68520</v>
      </c>
      <c r="J49" s="74"/>
      <c r="K49" s="74">
        <f>IFERROR(INDEX('[2]Link Out Inc Stmt'!$F:$F,MATCH($C49,'[2]Link Out Inc Stmt'!$C:$C,0),1),"")</f>
        <v>45454.89</v>
      </c>
      <c r="L49" s="74">
        <f>IFERROR(INDEX('[2]Link Out Inc Stmt'!$G:$G,MATCH($C49,'[2]Link Out Inc Stmt'!$C:$C,0),1),"")</f>
        <v>52036.619999999995</v>
      </c>
      <c r="M49" s="74">
        <f>IFERROR(INDEX('[2]Link Out Inc Stmt'!$H:$H,MATCH($C49,'[2]Link Out Inc Stmt'!$C:$C,0),1),"")</f>
        <v>149941.88000000003</v>
      </c>
      <c r="N49" s="74">
        <f>IFERROR(INDEX('[2]Link Out Inc Stmt'!$I:$I,MATCH($C49,'[2]Link Out Inc Stmt'!$C:$C,0),1),"")</f>
        <v>110146.15</v>
      </c>
      <c r="O49" s="74">
        <f>IFERROR(INDEX('[2]Link Out Inc Stmt'!$J:$J,MATCH($C49,'[2]Link Out Inc Stmt'!$C:$C,0),1),"")</f>
        <v>73267.67</v>
      </c>
      <c r="R49" s="25"/>
    </row>
    <row r="50" spans="1:18">
      <c r="A50" t="str">
        <f>IFERROR(INDEX('[2]Link Out Inc Stmt'!$A:$A,MATCH($C50,'[2]Link Out Inc Stmt'!$C:$C,0),1),"")</f>
        <v>P30</v>
      </c>
      <c r="B50" t="str">
        <f>IFERROR(INDEX('[2]Link Out Inc Stmt'!$B:$B,MATCH($C50,'[2]Link Out Inc Stmt'!$C:$C,0),1),"")</f>
        <v>Miscellaneous expenses</v>
      </c>
      <c r="C50" s="76">
        <v>52001500</v>
      </c>
      <c r="D50" t="str">
        <f>IFERROR(INDEX('[2]Link Out Inc Stmt'!$D:$D,MATCH($C50,'[2]Link Out Inc Stmt'!$C:$C,0),1),"")</f>
        <v>M &amp; S Oper - Customer Accounting</v>
      </c>
      <c r="E50">
        <f>IFERROR(INDEX('[2]Link Out Inc Stmt'!$E:$E,MATCH($C50,'[2]Link Out Inc Stmt'!$C:$C,0),1),"")</f>
        <v>620.70000000000005</v>
      </c>
      <c r="F50" s="74">
        <f>IFERROR(INDEX('[2]Link Out Inc Stmt'!$K:$K,MATCH($C50,'[2]Link Out Inc Stmt'!$C:$C,0),1),"")</f>
        <v>0</v>
      </c>
      <c r="G50" s="74" t="str">
        <f>IFERROR(INDEX('[2]Link Out Inc Stmt'!$L:$L,MATCH($C50,'[2]Link Out Inc Stmt'!$C:$C,0),1),"")</f>
        <v>Pending Actual</v>
      </c>
      <c r="H50" s="74">
        <f>VLOOKUP(C50,'Link Out'!$A$8:$D$101,4,0)</f>
        <v>0</v>
      </c>
      <c r="I50" s="74">
        <f t="shared" si="0"/>
        <v>0</v>
      </c>
      <c r="J50" s="74"/>
      <c r="K50" s="74">
        <f>IFERROR(INDEX('[2]Link Out Inc Stmt'!$F:$F,MATCH($C50,'[2]Link Out Inc Stmt'!$C:$C,0),1),"")</f>
        <v>177.53</v>
      </c>
      <c r="L50" s="74">
        <f>IFERROR(INDEX('[2]Link Out Inc Stmt'!$G:$G,MATCH($C50,'[2]Link Out Inc Stmt'!$C:$C,0),1),"")</f>
        <v>0</v>
      </c>
      <c r="M50" s="74">
        <f>IFERROR(INDEX('[2]Link Out Inc Stmt'!$H:$H,MATCH($C50,'[2]Link Out Inc Stmt'!$C:$C,0),1),"")</f>
        <v>0</v>
      </c>
      <c r="N50" s="74">
        <f>IFERROR(INDEX('[2]Link Out Inc Stmt'!$I:$I,MATCH($C50,'[2]Link Out Inc Stmt'!$C:$C,0),1),"")</f>
        <v>0</v>
      </c>
      <c r="O50" s="74">
        <f>IFERROR(INDEX('[2]Link Out Inc Stmt'!$J:$J,MATCH($C50,'[2]Link Out Inc Stmt'!$C:$C,0),1),"")</f>
        <v>1</v>
      </c>
      <c r="R50" s="25"/>
    </row>
    <row r="51" spans="1:18">
      <c r="A51" t="str">
        <f>IFERROR(INDEX('[2]Link Out Inc Stmt'!$A:$A,MATCH($C51,'[2]Link Out Inc Stmt'!$C:$C,0),1),"")</f>
        <v>P30</v>
      </c>
      <c r="B51" t="str">
        <f>IFERROR(INDEX('[2]Link Out Inc Stmt'!$B:$B,MATCH($C51,'[2]Link Out Inc Stmt'!$C:$C,0),1),"")</f>
        <v>Miscellaneous expenses</v>
      </c>
      <c r="C51" s="76">
        <v>52001600</v>
      </c>
      <c r="D51" t="str">
        <f>IFERROR(INDEX('[2]Link Out Inc Stmt'!$D:$D,MATCH($C51,'[2]Link Out Inc Stmt'!$C:$C,0),1),"")</f>
        <v>M &amp; S Oper - Admin &amp; General</v>
      </c>
      <c r="E51">
        <f>IFERROR(INDEX('[2]Link Out Inc Stmt'!$E:$E,MATCH($C51,'[2]Link Out Inc Stmt'!$C:$C,0),1),"")</f>
        <v>620.79999999999995</v>
      </c>
      <c r="F51" s="74">
        <f>IFERROR(INDEX('[2]Link Out Inc Stmt'!$K:$K,MATCH($C51,'[2]Link Out Inc Stmt'!$C:$C,0),1),"")</f>
        <v>108069.61</v>
      </c>
      <c r="G51" s="74" t="str">
        <f>IFERROR(INDEX('[2]Link Out Inc Stmt'!$L:$L,MATCH($C51,'[2]Link Out Inc Stmt'!$C:$C,0),1),"")</f>
        <v>Pending Actual</v>
      </c>
      <c r="H51" s="74">
        <f>VLOOKUP(C51,'Link Out'!$A$8:$D$101,4,0)</f>
        <v>110857.61</v>
      </c>
      <c r="I51" s="74">
        <f t="shared" si="0"/>
        <v>218927</v>
      </c>
      <c r="J51" s="74"/>
      <c r="K51" s="74">
        <f>IFERROR(INDEX('[2]Link Out Inc Stmt'!$F:$F,MATCH($C51,'[2]Link Out Inc Stmt'!$C:$C,0),1),"")</f>
        <v>42800.729999999996</v>
      </c>
      <c r="L51" s="74">
        <f>IFERROR(INDEX('[2]Link Out Inc Stmt'!$G:$G,MATCH($C51,'[2]Link Out Inc Stmt'!$C:$C,0),1),"")</f>
        <v>14710.1</v>
      </c>
      <c r="M51" s="74">
        <f>IFERROR(INDEX('[2]Link Out Inc Stmt'!$H:$H,MATCH($C51,'[2]Link Out Inc Stmt'!$C:$C,0),1),"")</f>
        <v>-20044.63</v>
      </c>
      <c r="N51" s="74">
        <f>IFERROR(INDEX('[2]Link Out Inc Stmt'!$I:$I,MATCH($C51,'[2]Link Out Inc Stmt'!$C:$C,0),1),"")</f>
        <v>26079.48</v>
      </c>
      <c r="O51" s="74">
        <f>IFERROR(INDEX('[2]Link Out Inc Stmt'!$J:$J,MATCH($C51,'[2]Link Out Inc Stmt'!$C:$C,0),1),"")</f>
        <v>-2962.9899999999984</v>
      </c>
      <c r="R51" s="25"/>
    </row>
    <row r="52" spans="1:18">
      <c r="A52" t="s">
        <v>89</v>
      </c>
      <c r="B52" t="s">
        <v>90</v>
      </c>
      <c r="C52" s="76">
        <v>52001601</v>
      </c>
      <c r="D52" t="s">
        <v>91</v>
      </c>
      <c r="E52">
        <f>IFERROR(INDEX('[2]Link Out Inc Stmt'!$E:$E,MATCH($C52,'[2]Link Out Inc Stmt'!$C:$C,0),1),"")</f>
        <v>0</v>
      </c>
      <c r="F52" s="74">
        <f>IFERROR(INDEX('[2]Link Out Inc Stmt'!$K:$K,MATCH($C52,'[2]Link Out Inc Stmt'!$C:$C,0),1),"")</f>
        <v>6079.2000000000044</v>
      </c>
      <c r="G52" s="74" t="str">
        <f>IFERROR(INDEX('[2]Link Out Inc Stmt'!$L:$L,MATCH($C52,'[2]Link Out Inc Stmt'!$C:$C,0),1),"")</f>
        <v>Pending Actual</v>
      </c>
      <c r="H52" s="74">
        <f>VLOOKUP(C52,'Link Out'!$A$8:$D$101,4,0)</f>
        <v>6236.2000000000044</v>
      </c>
      <c r="I52" s="74">
        <f t="shared" si="0"/>
        <v>12315</v>
      </c>
      <c r="J52" s="74"/>
      <c r="K52" s="74">
        <f>IFERROR(INDEX('[2]Link Out Inc Stmt'!$F:$F,MATCH($C52,'[2]Link Out Inc Stmt'!$C:$C,0),1),"")</f>
        <v>0</v>
      </c>
      <c r="L52" s="74">
        <f>IFERROR(INDEX('[2]Link Out Inc Stmt'!$G:$G,MATCH($C52,'[2]Link Out Inc Stmt'!$C:$C,0),1),"")</f>
        <v>0</v>
      </c>
      <c r="M52" s="74">
        <f>IFERROR(INDEX('[2]Link Out Inc Stmt'!$H:$H,MATCH($C52,'[2]Link Out Inc Stmt'!$C:$C,0),1),"")</f>
        <v>0</v>
      </c>
      <c r="N52" s="74">
        <f>IFERROR(INDEX('[2]Link Out Inc Stmt'!$I:$I,MATCH($C52,'[2]Link Out Inc Stmt'!$C:$C,0),1),"")</f>
        <v>0</v>
      </c>
      <c r="O52" s="74">
        <f>IFERROR(INDEX('[2]Link Out Inc Stmt'!$J:$J,MATCH($C52,'[2]Link Out Inc Stmt'!$C:$C,0),1),"")</f>
        <v>969</v>
      </c>
      <c r="R52" s="25"/>
    </row>
    <row r="53" spans="1:18">
      <c r="A53" t="str">
        <f>IFERROR(INDEX('[2]Link Out Inc Stmt'!$A:$A,MATCH($C53,'[2]Link Out Inc Stmt'!$C:$C,0),1),"")</f>
        <v>P30</v>
      </c>
      <c r="B53" t="str">
        <f>IFERROR(INDEX('[2]Link Out Inc Stmt'!$B:$B,MATCH($C53,'[2]Link Out Inc Stmt'!$C:$C,0),1),"")</f>
        <v>Miscellaneous expenses</v>
      </c>
      <c r="C53" s="76">
        <v>52500000</v>
      </c>
      <c r="D53" t="str">
        <f>IFERROR(INDEX('[2]Link Out Inc Stmt'!$D:$D,MATCH($C53,'[2]Link Out Inc Stmt'!$C:$C,0),1),"")</f>
        <v>Misc Exp (O&amp;M) - Natural Acct</v>
      </c>
      <c r="E53">
        <f>IFERROR(INDEX('[2]Link Out Inc Stmt'!$E:$E,MATCH($C53,'[2]Link Out Inc Stmt'!$C:$C,0),1),"")</f>
        <v>675.8</v>
      </c>
      <c r="F53" s="74">
        <f>IFERROR(INDEX('[2]Link Out Inc Stmt'!$K:$K,MATCH($C53,'[2]Link Out Inc Stmt'!$C:$C,0),1),"")</f>
        <v>0</v>
      </c>
      <c r="G53" s="74" t="str">
        <f>IFERROR(INDEX('[2]Link Out Inc Stmt'!$L:$L,MATCH($C53,'[2]Link Out Inc Stmt'!$C:$C,0),1),"")</f>
        <v>Pending Actual</v>
      </c>
      <c r="H53" s="74">
        <f>VLOOKUP(C53,'Link Out'!$A$8:$D$101,4,0)</f>
        <v>0</v>
      </c>
      <c r="I53" s="74">
        <f t="shared" si="0"/>
        <v>0</v>
      </c>
      <c r="J53" s="74"/>
      <c r="K53" s="74">
        <f>IFERROR(INDEX('[2]Link Out Inc Stmt'!$F:$F,MATCH($C53,'[2]Link Out Inc Stmt'!$C:$C,0),1),"")</f>
        <v>0</v>
      </c>
      <c r="L53" s="74">
        <f>IFERROR(INDEX('[2]Link Out Inc Stmt'!$G:$G,MATCH($C53,'[2]Link Out Inc Stmt'!$C:$C,0),1),"")</f>
        <v>0</v>
      </c>
      <c r="M53" s="74">
        <f>IFERROR(INDEX('[2]Link Out Inc Stmt'!$H:$H,MATCH($C53,'[2]Link Out Inc Stmt'!$C:$C,0),1),"")</f>
        <v>0</v>
      </c>
      <c r="N53" s="74">
        <f>IFERROR(INDEX('[2]Link Out Inc Stmt'!$I:$I,MATCH($C53,'[2]Link Out Inc Stmt'!$C:$C,0),1),"")</f>
        <v>0</v>
      </c>
      <c r="O53" s="74">
        <f>IFERROR(INDEX('[2]Link Out Inc Stmt'!$J:$J,MATCH($C53,'[2]Link Out Inc Stmt'!$C:$C,0),1),"")</f>
        <v>0</v>
      </c>
      <c r="R53" s="25"/>
    </row>
    <row r="54" spans="1:18">
      <c r="A54" t="str">
        <f>IFERROR(INDEX('[2]Link Out Inc Stmt'!$A:$A,MATCH($C54,'[2]Link Out Inc Stmt'!$C:$C,0),1),"")</f>
        <v>P30</v>
      </c>
      <c r="B54" t="str">
        <f>IFERROR(INDEX('[2]Link Out Inc Stmt'!$B:$B,MATCH($C54,'[2]Link Out Inc Stmt'!$C:$C,0),1),"")</f>
        <v>Miscellaneous expenses</v>
      </c>
      <c r="C54" s="76">
        <v>52501100</v>
      </c>
      <c r="D54" t="str">
        <f>IFERROR(INDEX('[2]Link Out Inc Stmt'!$D:$D,MATCH($C54,'[2]Link Out Inc Stmt'!$C:$C,0),1),"")</f>
        <v>Misc Oper - Source of Supply</v>
      </c>
      <c r="E54">
        <f>IFERROR(INDEX('[2]Link Out Inc Stmt'!$E:$E,MATCH($C54,'[2]Link Out Inc Stmt'!$C:$C,0),1),"")</f>
        <v>675.1</v>
      </c>
      <c r="F54" s="74">
        <f>IFERROR(INDEX('[2]Link Out Inc Stmt'!$K:$K,MATCH($C54,'[2]Link Out Inc Stmt'!$C:$C,0),1),"")</f>
        <v>0</v>
      </c>
      <c r="G54" s="74" t="str">
        <f>IFERROR(INDEX('[2]Link Out Inc Stmt'!$L:$L,MATCH($C54,'[2]Link Out Inc Stmt'!$C:$C,0),1),"")</f>
        <v>Pending Actual</v>
      </c>
      <c r="H54" s="74">
        <f>VLOOKUP(C54,'Link Out'!$A$8:$D$101,4,0)</f>
        <v>0</v>
      </c>
      <c r="I54" s="74">
        <f t="shared" si="0"/>
        <v>0</v>
      </c>
      <c r="J54" s="74"/>
      <c r="K54" s="74">
        <f>IFERROR(INDEX('[2]Link Out Inc Stmt'!$F:$F,MATCH($C54,'[2]Link Out Inc Stmt'!$C:$C,0),1),"")</f>
        <v>4857.42</v>
      </c>
      <c r="L54" s="74">
        <f>IFERROR(INDEX('[2]Link Out Inc Stmt'!$G:$G,MATCH($C54,'[2]Link Out Inc Stmt'!$C:$C,0),1),"")</f>
        <v>10882.39</v>
      </c>
      <c r="M54" s="74">
        <f>IFERROR(INDEX('[2]Link Out Inc Stmt'!$H:$H,MATCH($C54,'[2]Link Out Inc Stmt'!$C:$C,0),1),"")</f>
        <v>667.66</v>
      </c>
      <c r="N54" s="74">
        <f>IFERROR(INDEX('[2]Link Out Inc Stmt'!$I:$I,MATCH($C54,'[2]Link Out Inc Stmt'!$C:$C,0),1),"")</f>
        <v>165037.37</v>
      </c>
      <c r="O54" s="74">
        <f>IFERROR(INDEX('[2]Link Out Inc Stmt'!$J:$J,MATCH($C54,'[2]Link Out Inc Stmt'!$C:$C,0),1),"")</f>
        <v>77.38</v>
      </c>
      <c r="R54" s="25"/>
    </row>
    <row r="55" spans="1:18">
      <c r="A55" t="str">
        <f>IFERROR(INDEX('[2]Link Out Inc Stmt'!$A:$A,MATCH($C55,'[2]Link Out Inc Stmt'!$C:$C,0),1),"")</f>
        <v>P30</v>
      </c>
      <c r="B55" t="str">
        <f>IFERROR(INDEX('[2]Link Out Inc Stmt'!$B:$B,MATCH($C55,'[2]Link Out Inc Stmt'!$C:$C,0),1),"")</f>
        <v>Miscellaneous expenses</v>
      </c>
      <c r="C55" s="76">
        <v>52501200</v>
      </c>
      <c r="D55" t="str">
        <f>IFERROR(INDEX('[2]Link Out Inc Stmt'!$D:$D,MATCH($C55,'[2]Link Out Inc Stmt'!$C:$C,0),1),"")</f>
        <v>Misc Oper - Pumping</v>
      </c>
      <c r="E55">
        <f>IFERROR(INDEX('[2]Link Out Inc Stmt'!$E:$E,MATCH($C55,'[2]Link Out Inc Stmt'!$C:$C,0),1),"")</f>
        <v>675.1</v>
      </c>
      <c r="F55" s="74">
        <f>IFERROR(INDEX('[2]Link Out Inc Stmt'!$K:$K,MATCH($C55,'[2]Link Out Inc Stmt'!$C:$C,0),1),"")</f>
        <v>0</v>
      </c>
      <c r="G55" s="74" t="str">
        <f>IFERROR(INDEX('[2]Link Out Inc Stmt'!$L:$L,MATCH($C55,'[2]Link Out Inc Stmt'!$C:$C,0),1),"")</f>
        <v>Pending Actual</v>
      </c>
      <c r="H55" s="74">
        <f>VLOOKUP(C55,'Link Out'!$A$8:$D$101,4,0)</f>
        <v>0</v>
      </c>
      <c r="I55" s="74">
        <f t="shared" si="0"/>
        <v>0</v>
      </c>
      <c r="J55" s="74"/>
      <c r="K55" s="74">
        <f>IFERROR(INDEX('[2]Link Out Inc Stmt'!$F:$F,MATCH($C55,'[2]Link Out Inc Stmt'!$C:$C,0),1),"")</f>
        <v>0</v>
      </c>
      <c r="L55" s="74">
        <f>IFERROR(INDEX('[2]Link Out Inc Stmt'!$G:$G,MATCH($C55,'[2]Link Out Inc Stmt'!$C:$C,0),1),"")</f>
        <v>0</v>
      </c>
      <c r="M55" s="74">
        <f>IFERROR(INDEX('[2]Link Out Inc Stmt'!$H:$H,MATCH($C55,'[2]Link Out Inc Stmt'!$C:$C,0),1),"")</f>
        <v>0</v>
      </c>
      <c r="N55" s="74">
        <f>IFERROR(INDEX('[2]Link Out Inc Stmt'!$I:$I,MATCH($C55,'[2]Link Out Inc Stmt'!$C:$C,0),1),"")</f>
        <v>0</v>
      </c>
      <c r="O55" s="74">
        <f>IFERROR(INDEX('[2]Link Out Inc Stmt'!$J:$J,MATCH($C55,'[2]Link Out Inc Stmt'!$C:$C,0),1),"")</f>
        <v>0</v>
      </c>
      <c r="R55" s="25"/>
    </row>
    <row r="56" spans="1:18">
      <c r="A56" t="str">
        <f>IFERROR(INDEX('[2]Link Out Inc Stmt'!$A:$A,MATCH($C56,'[2]Link Out Inc Stmt'!$C:$C,0),1),"")</f>
        <v>P30</v>
      </c>
      <c r="B56" t="str">
        <f>IFERROR(INDEX('[2]Link Out Inc Stmt'!$B:$B,MATCH($C56,'[2]Link Out Inc Stmt'!$C:$C,0),1),"")</f>
        <v>Miscellaneous expenses</v>
      </c>
      <c r="C56" s="76">
        <v>52501300</v>
      </c>
      <c r="D56" t="str">
        <f>IFERROR(INDEX('[2]Link Out Inc Stmt'!$D:$D,MATCH($C56,'[2]Link Out Inc Stmt'!$C:$C,0),1),"")</f>
        <v>Misc Oper - Water Treatment</v>
      </c>
      <c r="E56">
        <f>IFERROR(INDEX('[2]Link Out Inc Stmt'!$E:$E,MATCH($C56,'[2]Link Out Inc Stmt'!$C:$C,0),1),"")</f>
        <v>675.3</v>
      </c>
      <c r="F56" s="74">
        <f>IFERROR(INDEX('[2]Link Out Inc Stmt'!$K:$K,MATCH($C56,'[2]Link Out Inc Stmt'!$C:$C,0),1),"")</f>
        <v>6939.46</v>
      </c>
      <c r="G56" s="74" t="str">
        <f>IFERROR(INDEX('[2]Link Out Inc Stmt'!$L:$L,MATCH($C56,'[2]Link Out Inc Stmt'!$C:$C,0),1),"")</f>
        <v>Pending Actual</v>
      </c>
      <c r="H56" s="74">
        <f>VLOOKUP(C56,'Link Out'!$A$8:$D$101,4,0)</f>
        <v>7118.46</v>
      </c>
      <c r="I56" s="74">
        <f t="shared" si="0"/>
        <v>14058</v>
      </c>
      <c r="J56" s="74"/>
      <c r="K56" s="74">
        <f>IFERROR(INDEX('[2]Link Out Inc Stmt'!$F:$F,MATCH($C56,'[2]Link Out Inc Stmt'!$C:$C,0),1),"")</f>
        <v>42057.919999999998</v>
      </c>
      <c r="L56" s="74">
        <f>IFERROR(INDEX('[2]Link Out Inc Stmt'!$G:$G,MATCH($C56,'[2]Link Out Inc Stmt'!$C:$C,0),1),"")</f>
        <v>61925.840000000004</v>
      </c>
      <c r="M56" s="74">
        <f>IFERROR(INDEX('[2]Link Out Inc Stmt'!$H:$H,MATCH($C56,'[2]Link Out Inc Stmt'!$C:$C,0),1),"")</f>
        <v>83920.53</v>
      </c>
      <c r="N56" s="74">
        <f>IFERROR(INDEX('[2]Link Out Inc Stmt'!$I:$I,MATCH($C56,'[2]Link Out Inc Stmt'!$C:$C,0),1),"")</f>
        <v>93261.98</v>
      </c>
      <c r="O56" s="74">
        <f>IFERROR(INDEX('[2]Link Out Inc Stmt'!$J:$J,MATCH($C56,'[2]Link Out Inc Stmt'!$C:$C,0),1),"")</f>
        <v>46758.64</v>
      </c>
      <c r="R56" s="25"/>
    </row>
    <row r="57" spans="1:18" ht="15.75" customHeight="1">
      <c r="A57" t="str">
        <f>IFERROR(INDEX('[2]Link Out Inc Stmt'!$A:$A,MATCH($C57,'[2]Link Out Inc Stmt'!$C:$C,0),1),"")</f>
        <v>P30</v>
      </c>
      <c r="B57" t="str">
        <f>IFERROR(INDEX('[2]Link Out Inc Stmt'!$B:$B,MATCH($C57,'[2]Link Out Inc Stmt'!$C:$C,0),1),"")</f>
        <v>Miscellaneous expenses</v>
      </c>
      <c r="C57" s="76">
        <v>52501400</v>
      </c>
      <c r="D57" t="str">
        <f>IFERROR(INDEX('[2]Link Out Inc Stmt'!$D:$D,MATCH($C57,'[2]Link Out Inc Stmt'!$C:$C,0),1),"")</f>
        <v>Misc Oper - Transmission &amp; Distribution</v>
      </c>
      <c r="E57">
        <f>IFERROR(INDEX('[2]Link Out Inc Stmt'!$E:$E,MATCH($C57,'[2]Link Out Inc Stmt'!$C:$C,0),1),"")</f>
        <v>675.5</v>
      </c>
      <c r="F57" s="74">
        <f>IFERROR(INDEX('[2]Link Out Inc Stmt'!$K:$K,MATCH($C57,'[2]Link Out Inc Stmt'!$C:$C,0),1),"")</f>
        <v>65889.259999999995</v>
      </c>
      <c r="G57" s="74" t="str">
        <f>IFERROR(INDEX('[2]Link Out Inc Stmt'!$L:$L,MATCH($C57,'[2]Link Out Inc Stmt'!$C:$C,0),1),"")</f>
        <v>Pending Actual</v>
      </c>
      <c r="H57" s="74">
        <f>VLOOKUP(C57,'Link Out'!$A$8:$D$101,4,0)</f>
        <v>67589.259999999995</v>
      </c>
      <c r="I57" s="74">
        <f t="shared" si="0"/>
        <v>133479</v>
      </c>
      <c r="J57" s="74"/>
      <c r="K57" s="74">
        <f>IFERROR(INDEX('[2]Link Out Inc Stmt'!$F:$F,MATCH($C57,'[2]Link Out Inc Stmt'!$C:$C,0),1),"")</f>
        <v>122743.73</v>
      </c>
      <c r="L57" s="74">
        <f>IFERROR(INDEX('[2]Link Out Inc Stmt'!$G:$G,MATCH($C57,'[2]Link Out Inc Stmt'!$C:$C,0),1),"")</f>
        <v>157061.57</v>
      </c>
      <c r="M57" s="74">
        <f>IFERROR(INDEX('[2]Link Out Inc Stmt'!$H:$H,MATCH($C57,'[2]Link Out Inc Stmt'!$C:$C,0),1),"")</f>
        <v>81625.710000000006</v>
      </c>
      <c r="N57" s="74">
        <f>IFERROR(INDEX('[2]Link Out Inc Stmt'!$I:$I,MATCH($C57,'[2]Link Out Inc Stmt'!$C:$C,0),1),"")</f>
        <v>175794.88999999998</v>
      </c>
      <c r="O57" s="74">
        <f>IFERROR(INDEX('[2]Link Out Inc Stmt'!$J:$J,MATCH($C57,'[2]Link Out Inc Stmt'!$C:$C,0),1),"")</f>
        <v>173260.39</v>
      </c>
      <c r="R57" s="25"/>
    </row>
    <row r="58" spans="1:18">
      <c r="A58" t="str">
        <f>IFERROR(INDEX('[2]Link Out Inc Stmt'!$A:$A,MATCH($C58,'[2]Link Out Inc Stmt'!$C:$C,0),1),"")</f>
        <v>P30</v>
      </c>
      <c r="B58" t="str">
        <f>IFERROR(INDEX('[2]Link Out Inc Stmt'!$B:$B,MATCH($C58,'[2]Link Out Inc Stmt'!$C:$C,0),1),"")</f>
        <v>Miscellaneous expenses</v>
      </c>
      <c r="C58" s="76">
        <v>52501600</v>
      </c>
      <c r="D58" t="str">
        <f>IFERROR(INDEX('[2]Link Out Inc Stmt'!$D:$D,MATCH($C58,'[2]Link Out Inc Stmt'!$C:$C,0),1),"")</f>
        <v>Misc Oper - Admin &amp; General</v>
      </c>
      <c r="E58">
        <f>IFERROR(INDEX('[2]Link Out Inc Stmt'!$E:$E,MATCH($C58,'[2]Link Out Inc Stmt'!$C:$C,0),1),"")</f>
        <v>675.8</v>
      </c>
      <c r="F58" s="74">
        <f>IFERROR(INDEX('[2]Link Out Inc Stmt'!$K:$K,MATCH($C58,'[2]Link Out Inc Stmt'!$C:$C,0),1),"")</f>
        <v>169504.91000000003</v>
      </c>
      <c r="G58" s="74" t="str">
        <f>IFERROR(INDEX('[2]Link Out Inc Stmt'!$L:$L,MATCH($C58,'[2]Link Out Inc Stmt'!$C:$C,0),1),"")</f>
        <v>Pending Actual</v>
      </c>
      <c r="H58" s="74">
        <f>VLOOKUP(C58,'Link Out'!$A$8:$D$101,4,0)</f>
        <v>173877.91000000003</v>
      </c>
      <c r="I58" s="74">
        <f t="shared" si="0"/>
        <v>343383</v>
      </c>
      <c r="J58" s="74"/>
      <c r="K58" s="74">
        <f>IFERROR(INDEX('[2]Link Out Inc Stmt'!$F:$F,MATCH($C58,'[2]Link Out Inc Stmt'!$C:$C,0),1),"")</f>
        <v>196859.24</v>
      </c>
      <c r="L58" s="74">
        <f>IFERROR(INDEX('[2]Link Out Inc Stmt'!$G:$G,MATCH($C58,'[2]Link Out Inc Stmt'!$C:$C,0),1),"")</f>
        <v>138224.31</v>
      </c>
      <c r="M58" s="74">
        <f>IFERROR(INDEX('[2]Link Out Inc Stmt'!$H:$H,MATCH($C58,'[2]Link Out Inc Stmt'!$C:$C,0),1),"")</f>
        <v>-2496.0399999999991</v>
      </c>
      <c r="N58" s="74">
        <f>IFERROR(INDEX('[2]Link Out Inc Stmt'!$I:$I,MATCH($C58,'[2]Link Out Inc Stmt'!$C:$C,0),1),"")</f>
        <v>82799.44</v>
      </c>
      <c r="O58" s="74">
        <f>IFERROR(INDEX('[2]Link Out Inc Stmt'!$J:$J,MATCH($C58,'[2]Link Out Inc Stmt'!$C:$C,0),1),"")</f>
        <v>199739.00999999998</v>
      </c>
      <c r="R58" s="25"/>
    </row>
    <row r="59" spans="1:18">
      <c r="A59" t="str">
        <f>IFERROR(INDEX('[2]Link Out Inc Stmt'!$A:$A,MATCH($C59,'[2]Link Out Inc Stmt'!$C:$C,0),1),"")</f>
        <v>P30</v>
      </c>
      <c r="B59" t="str">
        <f>IFERROR(INDEX('[2]Link Out Inc Stmt'!$B:$B,MATCH($C59,'[2]Link Out Inc Stmt'!$C:$C,0),1),"")</f>
        <v>Miscellaneous expenses</v>
      </c>
      <c r="C59" s="76">
        <v>52513200</v>
      </c>
      <c r="D59" t="str">
        <f>IFERROR(INDEX('[2]Link Out Inc Stmt'!$D:$D,MATCH($C59,'[2]Link Out Inc Stmt'!$C:$C,0),1),"")</f>
        <v>Business Development</v>
      </c>
      <c r="E59">
        <f>IFERROR(INDEX('[2]Link Out Inc Stmt'!$E:$E,MATCH($C59,'[2]Link Out Inc Stmt'!$C:$C,0),1),"")</f>
        <v>0</v>
      </c>
      <c r="F59" s="74">
        <f>IFERROR(INDEX('[2]Link Out Inc Stmt'!$K:$K,MATCH($C59,'[2]Link Out Inc Stmt'!$C:$C,0),1),"")</f>
        <v>0</v>
      </c>
      <c r="G59" s="74">
        <f>IFERROR(INDEX('[2]Link Out Inc Stmt'!$L:$L,MATCH($C59,'[2]Link Out Inc Stmt'!$C:$C,0),1),"")</f>
        <v>0</v>
      </c>
      <c r="H59" s="74">
        <f>VLOOKUP(C59,'Link Out'!$A$8:$D$101,4,0)</f>
        <v>0</v>
      </c>
      <c r="I59" s="74">
        <f t="shared" si="0"/>
        <v>0</v>
      </c>
      <c r="J59" s="74"/>
      <c r="K59" s="74">
        <f>IFERROR(INDEX('[2]Link Out Inc Stmt'!$F:$F,MATCH($C59,'[2]Link Out Inc Stmt'!$C:$C,0),1),"")</f>
        <v>0</v>
      </c>
      <c r="L59" s="74">
        <f>IFERROR(INDEX('[2]Link Out Inc Stmt'!$G:$G,MATCH($C59,'[2]Link Out Inc Stmt'!$C:$C,0),1),"")</f>
        <v>0</v>
      </c>
      <c r="M59" s="74">
        <f>IFERROR(INDEX('[2]Link Out Inc Stmt'!$H:$H,MATCH($C59,'[2]Link Out Inc Stmt'!$C:$C,0),1),"")</f>
        <v>0</v>
      </c>
      <c r="N59" s="74">
        <f>IFERROR(INDEX('[2]Link Out Inc Stmt'!$I:$I,MATCH($C59,'[2]Link Out Inc Stmt'!$C:$C,0),1),"")</f>
        <v>0</v>
      </c>
      <c r="O59" s="74">
        <f>IFERROR(INDEX('[2]Link Out Inc Stmt'!$J:$J,MATCH($C59,'[2]Link Out Inc Stmt'!$C:$C,0),1),"")</f>
        <v>0</v>
      </c>
      <c r="R59" s="25"/>
    </row>
    <row r="60" spans="1:18">
      <c r="A60" t="str">
        <f>IFERROR(INDEX('[2]Link Out Inc Stmt'!$A:$A,MATCH($C60,'[2]Link Out Inc Stmt'!$C:$C,0),1),"")</f>
        <v>P30</v>
      </c>
      <c r="B60" t="str">
        <f>IFERROR(INDEX('[2]Link Out Inc Stmt'!$B:$B,MATCH($C60,'[2]Link Out Inc Stmt'!$C:$C,0),1),"")</f>
        <v>Miscellaneous expenses</v>
      </c>
      <c r="C60" s="76">
        <v>52514000</v>
      </c>
      <c r="D60" t="str">
        <f>IFERROR(INDEX('[2]Link Out Inc Stmt'!$D:$D,MATCH($C60,'[2]Link Out Inc Stmt'!$C:$C,0),1),"")</f>
        <v>Charitable Contribution Deductible</v>
      </c>
      <c r="E60">
        <f>IFERROR(INDEX('[2]Link Out Inc Stmt'!$E:$E,MATCH($C60,'[2]Link Out Inc Stmt'!$C:$C,0),1),"")</f>
        <v>675.8</v>
      </c>
      <c r="F60" s="74">
        <f>IFERROR(INDEX('[2]Link Out Inc Stmt'!$K:$K,MATCH($C60,'[2]Link Out Inc Stmt'!$C:$C,0),1),"")</f>
        <v>52215</v>
      </c>
      <c r="G60" s="74" t="str">
        <f>IFERROR(INDEX('[2]Link Out Inc Stmt'!$L:$L,MATCH($C60,'[2]Link Out Inc Stmt'!$C:$C,0),1),"")</f>
        <v>Pending Actual</v>
      </c>
      <c r="H60" s="74">
        <f>VLOOKUP(C60,'Link Out'!$A$8:$D$101,4,0)</f>
        <v>0</v>
      </c>
      <c r="I60" s="74">
        <f t="shared" si="0"/>
        <v>52215</v>
      </c>
      <c r="J60" s="74"/>
      <c r="K60" s="74">
        <f>IFERROR(INDEX('[2]Link Out Inc Stmt'!$F:$F,MATCH($C60,'[2]Link Out Inc Stmt'!$C:$C,0),1),"")</f>
        <v>25651.4</v>
      </c>
      <c r="L60" s="74">
        <f>IFERROR(INDEX('[2]Link Out Inc Stmt'!$G:$G,MATCH($C60,'[2]Link Out Inc Stmt'!$C:$C,0),1),"")</f>
        <v>119933.79</v>
      </c>
      <c r="M60" s="74">
        <f>IFERROR(INDEX('[2]Link Out Inc Stmt'!$H:$H,MATCH($C60,'[2]Link Out Inc Stmt'!$C:$C,0),1),"")</f>
        <v>139879</v>
      </c>
      <c r="N60" s="74">
        <f>IFERROR(INDEX('[2]Link Out Inc Stmt'!$I:$I,MATCH($C60,'[2]Link Out Inc Stmt'!$C:$C,0),1),"")</f>
        <v>327756.24</v>
      </c>
      <c r="O60" s="74">
        <f>IFERROR(INDEX('[2]Link Out Inc Stmt'!$J:$J,MATCH($C60,'[2]Link Out Inc Stmt'!$C:$C,0),1),"")</f>
        <v>70084.75</v>
      </c>
      <c r="R60" s="25"/>
    </row>
    <row r="61" spans="1:18">
      <c r="A61" t="str">
        <f>IFERROR(INDEX('[2]Link Out Inc Stmt'!$A:$A,MATCH($C61,'[2]Link Out Inc Stmt'!$C:$C,0),1),"")</f>
        <v>P30</v>
      </c>
      <c r="B61" t="str">
        <f>IFERROR(INDEX('[2]Link Out Inc Stmt'!$B:$B,MATCH($C61,'[2]Link Out Inc Stmt'!$C:$C,0),1),"")</f>
        <v>Miscellaneous expenses</v>
      </c>
      <c r="C61" s="76">
        <v>52514100</v>
      </c>
      <c r="D61" t="str">
        <f>IFERROR(INDEX('[2]Link Out Inc Stmt'!$D:$D,MATCH($C61,'[2]Link Out Inc Stmt'!$C:$C,0),1),"")</f>
        <v>Charitable Contribution Nondeductible</v>
      </c>
      <c r="E61">
        <f>IFERROR(INDEX('[2]Link Out Inc Stmt'!$E:$E,MATCH($C61,'[2]Link Out Inc Stmt'!$C:$C,0),1),"")</f>
        <v>675.8</v>
      </c>
      <c r="F61" s="74">
        <f>IFERROR(INDEX('[2]Link Out Inc Stmt'!$K:$K,MATCH($C61,'[2]Link Out Inc Stmt'!$C:$C,0),1),"")</f>
        <v>3060</v>
      </c>
      <c r="G61" s="74" t="str">
        <f>IFERROR(INDEX('[2]Link Out Inc Stmt'!$L:$L,MATCH($C61,'[2]Link Out Inc Stmt'!$C:$C,0),1),"")</f>
        <v>Pending Actual</v>
      </c>
      <c r="H61" s="74">
        <f>VLOOKUP(C61,'Link Out'!$A$8:$D$101,4,0)</f>
        <v>0</v>
      </c>
      <c r="I61" s="74">
        <f t="shared" si="0"/>
        <v>3060</v>
      </c>
      <c r="J61" s="74"/>
      <c r="K61" s="74">
        <f>IFERROR(INDEX('[2]Link Out Inc Stmt'!$F:$F,MATCH($C61,'[2]Link Out Inc Stmt'!$C:$C,0),1),"")</f>
        <v>12574.18</v>
      </c>
      <c r="L61" s="74">
        <f>IFERROR(INDEX('[2]Link Out Inc Stmt'!$G:$G,MATCH($C61,'[2]Link Out Inc Stmt'!$C:$C,0),1),"")</f>
        <v>17361.02</v>
      </c>
      <c r="M61" s="74">
        <f>IFERROR(INDEX('[2]Link Out Inc Stmt'!$H:$H,MATCH($C61,'[2]Link Out Inc Stmt'!$C:$C,0),1),"")</f>
        <v>5500</v>
      </c>
      <c r="N61" s="74">
        <f>IFERROR(INDEX('[2]Link Out Inc Stmt'!$I:$I,MATCH($C61,'[2]Link Out Inc Stmt'!$C:$C,0),1),"")</f>
        <v>250</v>
      </c>
      <c r="O61" s="74">
        <f>IFERROR(INDEX('[2]Link Out Inc Stmt'!$J:$J,MATCH($C61,'[2]Link Out Inc Stmt'!$C:$C,0),1),"")</f>
        <v>495.28</v>
      </c>
      <c r="R61" s="25"/>
    </row>
    <row r="62" spans="1:18">
      <c r="A62" t="str">
        <f>IFERROR(INDEX('[2]Link Out Inc Stmt'!$A:$A,MATCH($C62,'[2]Link Out Inc Stmt'!$C:$C,0),1),"")</f>
        <v>P30</v>
      </c>
      <c r="B62" t="str">
        <f>IFERROR(INDEX('[2]Link Out Inc Stmt'!$B:$B,MATCH($C62,'[2]Link Out Inc Stmt'!$C:$C,0),1),"")</f>
        <v>Miscellaneous expenses</v>
      </c>
      <c r="C62" s="76">
        <v>52514500</v>
      </c>
      <c r="D62" t="str">
        <f>IFERROR(INDEX('[2]Link Out Inc Stmt'!$D:$D,MATCH($C62,'[2]Link Out Inc Stmt'!$C:$C,0),1),"")</f>
        <v>Charitable Donations - Health/Education/Environmnt</v>
      </c>
      <c r="E62">
        <f>IFERROR(INDEX('[2]Link Out Inc Stmt'!$E:$E,MATCH($C62,'[2]Link Out Inc Stmt'!$C:$C,0),1),"")</f>
        <v>675.8</v>
      </c>
      <c r="F62" s="74">
        <f>IFERROR(INDEX('[2]Link Out Inc Stmt'!$K:$K,MATCH($C62,'[2]Link Out Inc Stmt'!$C:$C,0),1),"")</f>
        <v>0</v>
      </c>
      <c r="G62" s="74" t="str">
        <f>IFERROR(INDEX('[2]Link Out Inc Stmt'!$L:$L,MATCH($C62,'[2]Link Out Inc Stmt'!$C:$C,0),1),"")</f>
        <v>Pending Actual</v>
      </c>
      <c r="H62" s="74">
        <f>VLOOKUP(C62,'Link Out'!$A$8:$D$101,4,0)</f>
        <v>0</v>
      </c>
      <c r="I62" s="74">
        <f t="shared" si="0"/>
        <v>0</v>
      </c>
      <c r="J62" s="74"/>
      <c r="K62" s="74">
        <f>IFERROR(INDEX('[2]Link Out Inc Stmt'!$F:$F,MATCH($C62,'[2]Link Out Inc Stmt'!$C:$C,0),1),"")</f>
        <v>7500</v>
      </c>
      <c r="L62" s="74">
        <f>IFERROR(INDEX('[2]Link Out Inc Stmt'!$G:$G,MATCH($C62,'[2]Link Out Inc Stmt'!$C:$C,0),1),"")</f>
        <v>0</v>
      </c>
      <c r="M62" s="74">
        <f>IFERROR(INDEX('[2]Link Out Inc Stmt'!$H:$H,MATCH($C62,'[2]Link Out Inc Stmt'!$C:$C,0),1),"")</f>
        <v>0</v>
      </c>
      <c r="N62" s="74">
        <f>IFERROR(INDEX('[2]Link Out Inc Stmt'!$I:$I,MATCH($C62,'[2]Link Out Inc Stmt'!$C:$C,0),1),"")</f>
        <v>0</v>
      </c>
      <c r="O62" s="74">
        <f>IFERROR(INDEX('[2]Link Out Inc Stmt'!$J:$J,MATCH($C62,'[2]Link Out Inc Stmt'!$C:$C,0),1),"")</f>
        <v>0</v>
      </c>
      <c r="R62" s="25"/>
    </row>
    <row r="63" spans="1:18">
      <c r="A63" t="str">
        <f>IFERROR(INDEX('[2]Link Out Inc Stmt'!$A:$A,MATCH($C63,'[2]Link Out Inc Stmt'!$C:$C,0),1),"")</f>
        <v>P30</v>
      </c>
      <c r="B63" t="str">
        <f>IFERROR(INDEX('[2]Link Out Inc Stmt'!$B:$B,MATCH($C63,'[2]Link Out Inc Stmt'!$C:$C,0),1),"")</f>
        <v>Miscellaneous expenses</v>
      </c>
      <c r="C63" s="76">
        <v>52514600</v>
      </c>
      <c r="D63" t="str">
        <f>IFERROR(INDEX('[2]Link Out Inc Stmt'!$D:$D,MATCH($C63,'[2]Link Out Inc Stmt'!$C:$C,0),1),"")</f>
        <v>Charitable Donations - Community</v>
      </c>
      <c r="E63">
        <f>IFERROR(INDEX('[2]Link Out Inc Stmt'!$E:$E,MATCH($C63,'[2]Link Out Inc Stmt'!$C:$C,0),1),"")</f>
        <v>675.8</v>
      </c>
      <c r="F63" s="74">
        <f>IFERROR(INDEX('[2]Link Out Inc Stmt'!$K:$K,MATCH($C63,'[2]Link Out Inc Stmt'!$C:$C,0),1),"")</f>
        <v>0</v>
      </c>
      <c r="G63" s="74" t="str">
        <f>IFERROR(INDEX('[2]Link Out Inc Stmt'!$L:$L,MATCH($C63,'[2]Link Out Inc Stmt'!$C:$C,0),1),"")</f>
        <v>Pending Actual</v>
      </c>
      <c r="H63" s="74">
        <f>VLOOKUP(C63,'Link Out'!$A$8:$D$101,4,0)</f>
        <v>0</v>
      </c>
      <c r="I63" s="74">
        <f t="shared" si="0"/>
        <v>0</v>
      </c>
      <c r="J63" s="74"/>
      <c r="K63" s="74">
        <f>IFERROR(INDEX('[2]Link Out Inc Stmt'!$F:$F,MATCH($C63,'[2]Link Out Inc Stmt'!$C:$C,0),1),"")</f>
        <v>500</v>
      </c>
      <c r="L63" s="74">
        <f>IFERROR(INDEX('[2]Link Out Inc Stmt'!$G:$G,MATCH($C63,'[2]Link Out Inc Stmt'!$C:$C,0),1),"")</f>
        <v>0</v>
      </c>
      <c r="M63" s="74">
        <f>IFERROR(INDEX('[2]Link Out Inc Stmt'!$H:$H,MATCH($C63,'[2]Link Out Inc Stmt'!$C:$C,0),1),"")</f>
        <v>0</v>
      </c>
      <c r="N63" s="74">
        <f>IFERROR(INDEX('[2]Link Out Inc Stmt'!$I:$I,MATCH($C63,'[2]Link Out Inc Stmt'!$C:$C,0),1),"")</f>
        <v>0</v>
      </c>
      <c r="O63" s="74">
        <f>IFERROR(INDEX('[2]Link Out Inc Stmt'!$J:$J,MATCH($C63,'[2]Link Out Inc Stmt'!$C:$C,0),1),"")</f>
        <v>0</v>
      </c>
      <c r="R63" s="25"/>
    </row>
    <row r="64" spans="1:18">
      <c r="A64" t="str">
        <f>IFERROR(INDEX('[2]Link Out Inc Stmt'!$A:$A,MATCH($C64,'[2]Link Out Inc Stmt'!$C:$C,0),1),"")</f>
        <v>P30</v>
      </c>
      <c r="B64" t="str">
        <f>IFERROR(INDEX('[2]Link Out Inc Stmt'!$B:$B,MATCH($C64,'[2]Link Out Inc Stmt'!$C:$C,0),1),"")</f>
        <v>Miscellaneous expenses</v>
      </c>
      <c r="C64" s="76">
        <v>52514700</v>
      </c>
      <c r="D64" t="str">
        <f>IFERROR(INDEX('[2]Link Out Inc Stmt'!$D:$D,MATCH($C64,'[2]Link Out Inc Stmt'!$C:$C,0),1),"")</f>
        <v>Community Partnerships</v>
      </c>
      <c r="E64">
        <f>IFERROR(INDEX('[2]Link Out Inc Stmt'!$E:$E,MATCH($C64,'[2]Link Out Inc Stmt'!$C:$C,0),1),"")</f>
        <v>675.8</v>
      </c>
      <c r="F64" s="74">
        <f>IFERROR(INDEX('[2]Link Out Inc Stmt'!$K:$K,MATCH($C64,'[2]Link Out Inc Stmt'!$C:$C,0),1),"")</f>
        <v>0</v>
      </c>
      <c r="G64" s="74" t="str">
        <f>IFERROR(INDEX('[2]Link Out Inc Stmt'!$L:$L,MATCH($C64,'[2]Link Out Inc Stmt'!$C:$C,0),1),"")</f>
        <v>Pending Actual</v>
      </c>
      <c r="H64" s="74">
        <f>VLOOKUP(C64,'Link Out'!$A$8:$D$101,4,0)</f>
        <v>0</v>
      </c>
      <c r="I64" s="74">
        <f t="shared" si="0"/>
        <v>0</v>
      </c>
      <c r="J64" s="74"/>
      <c r="K64" s="74">
        <f>IFERROR(INDEX('[2]Link Out Inc Stmt'!$F:$F,MATCH($C64,'[2]Link Out Inc Stmt'!$C:$C,0),1),"")</f>
        <v>91054.9</v>
      </c>
      <c r="L64" s="74">
        <f>IFERROR(INDEX('[2]Link Out Inc Stmt'!$G:$G,MATCH($C64,'[2]Link Out Inc Stmt'!$C:$C,0),1),"")</f>
        <v>-2750</v>
      </c>
      <c r="M64" s="74">
        <f>IFERROR(INDEX('[2]Link Out Inc Stmt'!$H:$H,MATCH($C64,'[2]Link Out Inc Stmt'!$C:$C,0),1),"")</f>
        <v>-1522</v>
      </c>
      <c r="N64" s="74">
        <f>IFERROR(INDEX('[2]Link Out Inc Stmt'!$I:$I,MATCH($C64,'[2]Link Out Inc Stmt'!$C:$C,0),1),"")</f>
        <v>0</v>
      </c>
      <c r="O64" s="74">
        <f>IFERROR(INDEX('[2]Link Out Inc Stmt'!$J:$J,MATCH($C64,'[2]Link Out Inc Stmt'!$C:$C,0),1),"")</f>
        <v>0</v>
      </c>
      <c r="R64" s="25"/>
    </row>
    <row r="65" spans="1:18">
      <c r="A65" t="str">
        <f>IFERROR(INDEX('[2]Link Out Inc Stmt'!$A:$A,MATCH($C65,'[2]Link Out Inc Stmt'!$C:$C,0),1),"")</f>
        <v>P30</v>
      </c>
      <c r="B65" t="str">
        <f>IFERROR(INDEX('[2]Link Out Inc Stmt'!$B:$B,MATCH($C65,'[2]Link Out Inc Stmt'!$C:$C,0),1),"")</f>
        <v>Miscellaneous expenses</v>
      </c>
      <c r="C65" s="76">
        <v>52514900</v>
      </c>
      <c r="D65" t="str">
        <f>IFERROR(INDEX('[2]Link Out Inc Stmt'!$D:$D,MATCH($C65,'[2]Link Out Inc Stmt'!$C:$C,0),1),"")</f>
        <v>Customer Education</v>
      </c>
      <c r="E65">
        <f>IFERROR(INDEX('[2]Link Out Inc Stmt'!$E:$E,MATCH($C65,'[2]Link Out Inc Stmt'!$C:$C,0),1),"")</f>
        <v>675.8</v>
      </c>
      <c r="F65" s="74">
        <f>IFERROR(INDEX('[2]Link Out Inc Stmt'!$K:$K,MATCH($C65,'[2]Link Out Inc Stmt'!$C:$C,0),1),"")</f>
        <v>28907.379999999997</v>
      </c>
      <c r="G65" s="74" t="str">
        <f>IFERROR(INDEX('[2]Link Out Inc Stmt'!$L:$L,MATCH($C65,'[2]Link Out Inc Stmt'!$C:$C,0),1),"")</f>
        <v>Pending Actual</v>
      </c>
      <c r="H65" s="74">
        <f>VLOOKUP(C65,'Link Out'!$A$8:$D$101,4,0)</f>
        <v>29653.379999999997</v>
      </c>
      <c r="I65" s="74">
        <f t="shared" si="0"/>
        <v>58561</v>
      </c>
      <c r="J65" s="74"/>
      <c r="K65" s="74">
        <f>IFERROR(INDEX('[2]Link Out Inc Stmt'!$F:$F,MATCH($C65,'[2]Link Out Inc Stmt'!$C:$C,0),1),"")</f>
        <v>4259.82</v>
      </c>
      <c r="L65" s="74">
        <f>IFERROR(INDEX('[2]Link Out Inc Stmt'!$G:$G,MATCH($C65,'[2]Link Out Inc Stmt'!$C:$C,0),1),"")</f>
        <v>29343.43</v>
      </c>
      <c r="M65" s="74">
        <f>IFERROR(INDEX('[2]Link Out Inc Stmt'!$H:$H,MATCH($C65,'[2]Link Out Inc Stmt'!$C:$C,0),1),"")</f>
        <v>23612.850000000002</v>
      </c>
      <c r="N65" s="74">
        <f>IFERROR(INDEX('[2]Link Out Inc Stmt'!$I:$I,MATCH($C65,'[2]Link Out Inc Stmt'!$C:$C,0),1),"")</f>
        <v>29122.51</v>
      </c>
      <c r="O65" s="74">
        <f>IFERROR(INDEX('[2]Link Out Inc Stmt'!$J:$J,MATCH($C65,'[2]Link Out Inc Stmt'!$C:$C,0),1),"")</f>
        <v>38504.43</v>
      </c>
      <c r="R65" s="25"/>
    </row>
    <row r="66" spans="1:18">
      <c r="A66" t="str">
        <f>IFERROR(INDEX('[2]Link Out Inc Stmt'!$A:$A,MATCH($C66,'[2]Link Out Inc Stmt'!$C:$C,0),1),"")</f>
        <v>P30</v>
      </c>
      <c r="B66" t="str">
        <f>IFERROR(INDEX('[2]Link Out Inc Stmt'!$B:$B,MATCH($C66,'[2]Link Out Inc Stmt'!$C:$C,0),1),"")</f>
        <v>Miscellaneous expenses</v>
      </c>
      <c r="C66" s="76">
        <v>52514901</v>
      </c>
      <c r="D66" t="str">
        <f>IFERROR(INDEX('[2]Link Out Inc Stmt'!$D:$D,MATCH($C66,'[2]Link Out Inc Stmt'!$C:$C,0),1),"")</f>
        <v>Customer Education Communication - Reg</v>
      </c>
      <c r="E66">
        <f>IFERROR(INDEX('[2]Link Out Inc Stmt'!$E:$E,MATCH($C66,'[2]Link Out Inc Stmt'!$C:$C,0),1),"")</f>
        <v>675.8</v>
      </c>
      <c r="F66" s="74">
        <f>IFERROR(INDEX('[2]Link Out Inc Stmt'!$K:$K,MATCH($C66,'[2]Link Out Inc Stmt'!$C:$C,0),1),"")</f>
        <v>13618.44</v>
      </c>
      <c r="G66" s="74" t="str">
        <f>IFERROR(INDEX('[2]Link Out Inc Stmt'!$L:$L,MATCH($C66,'[2]Link Out Inc Stmt'!$C:$C,0),1),"")</f>
        <v>Pending Actual</v>
      </c>
      <c r="H66" s="74">
        <f>VLOOKUP(C66,'Link Out'!$A$8:$D$101,4,0)</f>
        <v>13969.44</v>
      </c>
      <c r="I66" s="74">
        <f t="shared" si="0"/>
        <v>27588</v>
      </c>
      <c r="J66" s="74"/>
      <c r="K66" s="74">
        <f>IFERROR(INDEX('[2]Link Out Inc Stmt'!$F:$F,MATCH($C66,'[2]Link Out Inc Stmt'!$C:$C,0),1),"")</f>
        <v>65120.58</v>
      </c>
      <c r="L66" s="74">
        <f>IFERROR(INDEX('[2]Link Out Inc Stmt'!$G:$G,MATCH($C66,'[2]Link Out Inc Stmt'!$C:$C,0),1),"")</f>
        <v>0</v>
      </c>
      <c r="M66" s="74">
        <f>IFERROR(INDEX('[2]Link Out Inc Stmt'!$H:$H,MATCH($C66,'[2]Link Out Inc Stmt'!$C:$C,0),1),"")</f>
        <v>0</v>
      </c>
      <c r="N66" s="74">
        <f>IFERROR(INDEX('[2]Link Out Inc Stmt'!$I:$I,MATCH($C66,'[2]Link Out Inc Stmt'!$C:$C,0),1),"")</f>
        <v>0</v>
      </c>
      <c r="O66" s="74">
        <f>IFERROR(INDEX('[2]Link Out Inc Stmt'!$J:$J,MATCH($C66,'[2]Link Out Inc Stmt'!$C:$C,0),1),"")</f>
        <v>13618.44</v>
      </c>
      <c r="R66" s="25"/>
    </row>
    <row r="67" spans="1:18">
      <c r="A67" t="str">
        <f>IFERROR(INDEX('[2]Link Out Inc Stmt'!$A:$A,MATCH($C67,'[2]Link Out Inc Stmt'!$C:$C,0),1),"")</f>
        <v>P30</v>
      </c>
      <c r="B67" t="str">
        <f>IFERROR(INDEX('[2]Link Out Inc Stmt'!$B:$B,MATCH($C67,'[2]Link Out Inc Stmt'!$C:$C,0),1),"")</f>
        <v>Miscellaneous expenses</v>
      </c>
      <c r="C67" s="76">
        <v>52514903</v>
      </c>
      <c r="D67" t="str">
        <f>IFERROR(INDEX('[2]Link Out Inc Stmt'!$D:$D,MATCH($C67,'[2]Link Out Inc Stmt'!$C:$C,0),1),"")</f>
        <v>Customer Education Communication - Issues</v>
      </c>
      <c r="E67">
        <f>IFERROR(INDEX('[2]Link Out Inc Stmt'!$E:$E,MATCH($C67,'[2]Link Out Inc Stmt'!$C:$C,0),1),"")</f>
        <v>675.8</v>
      </c>
      <c r="F67" s="74">
        <f>IFERROR(INDEX('[2]Link Out Inc Stmt'!$K:$K,MATCH($C67,'[2]Link Out Inc Stmt'!$C:$C,0),1),"")</f>
        <v>0</v>
      </c>
      <c r="G67" s="74" t="str">
        <f>IFERROR(INDEX('[2]Link Out Inc Stmt'!$L:$L,MATCH($C67,'[2]Link Out Inc Stmt'!$C:$C,0),1),"")</f>
        <v>Pending Actual</v>
      </c>
      <c r="H67" s="74">
        <f>VLOOKUP(C67,'Link Out'!$A$8:$D$101,4,0)</f>
        <v>0</v>
      </c>
      <c r="I67" s="74">
        <f t="shared" si="0"/>
        <v>0</v>
      </c>
      <c r="J67" s="74"/>
      <c r="K67" s="74">
        <f>IFERROR(INDEX('[2]Link Out Inc Stmt'!$F:$F,MATCH($C67,'[2]Link Out Inc Stmt'!$C:$C,0),1),"")</f>
        <v>2097.0100000000002</v>
      </c>
      <c r="L67" s="74">
        <f>IFERROR(INDEX('[2]Link Out Inc Stmt'!$G:$G,MATCH($C67,'[2]Link Out Inc Stmt'!$C:$C,0),1),"")</f>
        <v>0</v>
      </c>
      <c r="M67" s="74">
        <f>IFERROR(INDEX('[2]Link Out Inc Stmt'!$H:$H,MATCH($C67,'[2]Link Out Inc Stmt'!$C:$C,0),1),"")</f>
        <v>0</v>
      </c>
      <c r="N67" s="74">
        <f>IFERROR(INDEX('[2]Link Out Inc Stmt'!$I:$I,MATCH($C67,'[2]Link Out Inc Stmt'!$C:$C,0),1),"")</f>
        <v>0</v>
      </c>
      <c r="O67" s="74">
        <f>IFERROR(INDEX('[2]Link Out Inc Stmt'!$J:$J,MATCH($C67,'[2]Link Out Inc Stmt'!$C:$C,0),1),"")</f>
        <v>0</v>
      </c>
      <c r="R67" s="25"/>
    </row>
    <row r="68" spans="1:18">
      <c r="A68" t="str">
        <f>IFERROR(INDEX('[2]Link Out Inc Stmt'!$A:$A,MATCH($C68,'[2]Link Out Inc Stmt'!$C:$C,0),1),"")</f>
        <v>P30</v>
      </c>
      <c r="B68" t="str">
        <f>IFERROR(INDEX('[2]Link Out Inc Stmt'!$B:$B,MATCH($C68,'[2]Link Out Inc Stmt'!$C:$C,0),1),"")</f>
        <v>Miscellaneous expenses</v>
      </c>
      <c r="C68" s="76">
        <v>52514904</v>
      </c>
      <c r="D68" t="str">
        <f>IFERROR(INDEX('[2]Link Out Inc Stmt'!$D:$D,MATCH($C68,'[2]Link Out Inc Stmt'!$C:$C,0),1),"")</f>
        <v>Customer Education Communication - Conservation</v>
      </c>
      <c r="E68">
        <f>IFERROR(INDEX('[2]Link Out Inc Stmt'!$E:$E,MATCH($C68,'[2]Link Out Inc Stmt'!$C:$C,0),1),"")</f>
        <v>675.8</v>
      </c>
      <c r="F68" s="74">
        <f>IFERROR(INDEX('[2]Link Out Inc Stmt'!$K:$K,MATCH($C68,'[2]Link Out Inc Stmt'!$C:$C,0),1),"")</f>
        <v>-2537.64</v>
      </c>
      <c r="G68" s="74" t="str">
        <f>IFERROR(INDEX('[2]Link Out Inc Stmt'!$L:$L,MATCH($C68,'[2]Link Out Inc Stmt'!$C:$C,0),1),"")</f>
        <v>Pending Actual</v>
      </c>
      <c r="H68" s="74">
        <f>VLOOKUP(C68,'Link Out'!$A$8:$D$101,4,0)</f>
        <v>-2602.64</v>
      </c>
      <c r="I68" s="74">
        <f t="shared" si="0"/>
        <v>-5140</v>
      </c>
      <c r="J68" s="74"/>
      <c r="K68" s="74">
        <f>IFERROR(INDEX('[2]Link Out Inc Stmt'!$F:$F,MATCH($C68,'[2]Link Out Inc Stmt'!$C:$C,0),1),"")</f>
        <v>28067.51</v>
      </c>
      <c r="L68" s="74">
        <f>IFERROR(INDEX('[2]Link Out Inc Stmt'!$G:$G,MATCH($C68,'[2]Link Out Inc Stmt'!$C:$C,0),1),"")</f>
        <v>24538.52</v>
      </c>
      <c r="M68" s="74">
        <f>IFERROR(INDEX('[2]Link Out Inc Stmt'!$H:$H,MATCH($C68,'[2]Link Out Inc Stmt'!$C:$C,0),1),"")</f>
        <v>25184.22</v>
      </c>
      <c r="N68" s="74">
        <f>IFERROR(INDEX('[2]Link Out Inc Stmt'!$I:$I,MATCH($C68,'[2]Link Out Inc Stmt'!$C:$C,0),1),"")</f>
        <v>2264.6999999999998</v>
      </c>
      <c r="O68" s="74">
        <f>IFERROR(INDEX('[2]Link Out Inc Stmt'!$J:$J,MATCH($C68,'[2]Link Out Inc Stmt'!$C:$C,0),1),"")</f>
        <v>0</v>
      </c>
      <c r="R68" s="25"/>
    </row>
    <row r="69" spans="1:18">
      <c r="A69" t="str">
        <f>IFERROR(INDEX('[2]Link Out Inc Stmt'!$A:$A,MATCH($C69,'[2]Link Out Inc Stmt'!$C:$C,0),1),"")</f>
        <v>P30</v>
      </c>
      <c r="B69" t="str">
        <f>IFERROR(INDEX('[2]Link Out Inc Stmt'!$B:$B,MATCH($C69,'[2]Link Out Inc Stmt'!$C:$C,0),1),"")</f>
        <v>Miscellaneous expenses</v>
      </c>
      <c r="C69" s="76">
        <v>52514905</v>
      </c>
      <c r="D69" t="str">
        <f>IFERROR(INDEX('[2]Link Out Inc Stmt'!$D:$D,MATCH($C69,'[2]Link Out Inc Stmt'!$C:$C,0),1),"")</f>
        <v>Customer Education Communication - Printed</v>
      </c>
      <c r="E69">
        <f>IFERROR(INDEX('[2]Link Out Inc Stmt'!$E:$E,MATCH($C69,'[2]Link Out Inc Stmt'!$C:$C,0),1),"")</f>
        <v>675.8</v>
      </c>
      <c r="F69" s="74">
        <f>IFERROR(INDEX('[2]Link Out Inc Stmt'!$K:$K,MATCH($C69,'[2]Link Out Inc Stmt'!$C:$C,0),1),"")</f>
        <v>0</v>
      </c>
      <c r="G69" s="74" t="str">
        <f>IFERROR(INDEX('[2]Link Out Inc Stmt'!$L:$L,MATCH($C69,'[2]Link Out Inc Stmt'!$C:$C,0),1),"")</f>
        <v>Pending Actual</v>
      </c>
      <c r="H69" s="74">
        <f>VLOOKUP(C69,'Link Out'!$A$8:$D$101,4,0)</f>
        <v>0</v>
      </c>
      <c r="I69" s="74">
        <f t="shared" si="0"/>
        <v>0</v>
      </c>
      <c r="J69" s="74"/>
      <c r="K69" s="74">
        <f>IFERROR(INDEX('[2]Link Out Inc Stmt'!$F:$F,MATCH($C69,'[2]Link Out Inc Stmt'!$C:$C,0),1),"")</f>
        <v>2961.27</v>
      </c>
      <c r="L69" s="74">
        <f>IFERROR(INDEX('[2]Link Out Inc Stmt'!$G:$G,MATCH($C69,'[2]Link Out Inc Stmt'!$C:$C,0),1),"")</f>
        <v>250.62</v>
      </c>
      <c r="M69" s="74">
        <f>IFERROR(INDEX('[2]Link Out Inc Stmt'!$H:$H,MATCH($C69,'[2]Link Out Inc Stmt'!$C:$C,0),1),"")</f>
        <v>0</v>
      </c>
      <c r="N69" s="74">
        <f>IFERROR(INDEX('[2]Link Out Inc Stmt'!$I:$I,MATCH($C69,'[2]Link Out Inc Stmt'!$C:$C,0),1),"")</f>
        <v>0</v>
      </c>
      <c r="O69" s="74">
        <f>IFERROR(INDEX('[2]Link Out Inc Stmt'!$J:$J,MATCH($C69,'[2]Link Out Inc Stmt'!$C:$C,0),1),"")</f>
        <v>0</v>
      </c>
      <c r="R69" s="25"/>
    </row>
    <row r="70" spans="1:18">
      <c r="A70" t="str">
        <f>IFERROR(INDEX('[2]Link Out Inc Stmt'!$A:$A,MATCH($C70,'[2]Link Out Inc Stmt'!$C:$C,0),1),"")</f>
        <v>P30</v>
      </c>
      <c r="B70" t="str">
        <f>IFERROR(INDEX('[2]Link Out Inc Stmt'!$B:$B,MATCH($C70,'[2]Link Out Inc Stmt'!$C:$C,0),1),"")</f>
        <v>Miscellaneous expenses</v>
      </c>
      <c r="C70" s="76">
        <v>52514907</v>
      </c>
      <c r="D70" t="str">
        <f>IFERROR(INDEX('[2]Link Out Inc Stmt'!$D:$D,MATCH($C70,'[2]Link Out Inc Stmt'!$C:$C,0),1),"")</f>
        <v>Customer Education - Press Releases</v>
      </c>
      <c r="E70">
        <f>IFERROR(INDEX('[2]Link Out Inc Stmt'!$E:$E,MATCH($C70,'[2]Link Out Inc Stmt'!$C:$C,0),1),"")</f>
        <v>675.8</v>
      </c>
      <c r="F70" s="74">
        <f>IFERROR(INDEX('[2]Link Out Inc Stmt'!$K:$K,MATCH($C70,'[2]Link Out Inc Stmt'!$C:$C,0),1),"")</f>
        <v>0</v>
      </c>
      <c r="G70" s="74" t="str">
        <f>IFERROR(INDEX('[2]Link Out Inc Stmt'!$L:$L,MATCH($C70,'[2]Link Out Inc Stmt'!$C:$C,0),1),"")</f>
        <v>Pending Actual</v>
      </c>
      <c r="H70" s="74">
        <f>VLOOKUP(C70,'Link Out'!$A$8:$D$101,4,0)</f>
        <v>0</v>
      </c>
      <c r="I70" s="74">
        <f t="shared" si="0"/>
        <v>0</v>
      </c>
      <c r="J70" s="74"/>
      <c r="K70" s="74">
        <f>IFERROR(INDEX('[2]Link Out Inc Stmt'!$F:$F,MATCH($C70,'[2]Link Out Inc Stmt'!$C:$C,0),1),"")</f>
        <v>0</v>
      </c>
      <c r="L70" s="74">
        <f>IFERROR(INDEX('[2]Link Out Inc Stmt'!$G:$G,MATCH($C70,'[2]Link Out Inc Stmt'!$C:$C,0),1),"")</f>
        <v>278.77999999999997</v>
      </c>
      <c r="M70" s="74">
        <f>IFERROR(INDEX('[2]Link Out Inc Stmt'!$H:$H,MATCH($C70,'[2]Link Out Inc Stmt'!$C:$C,0),1),"")</f>
        <v>0</v>
      </c>
      <c r="N70" s="74">
        <f>IFERROR(INDEX('[2]Link Out Inc Stmt'!$I:$I,MATCH($C70,'[2]Link Out Inc Stmt'!$C:$C,0),1),"")</f>
        <v>526.5</v>
      </c>
      <c r="O70" s="74">
        <f>IFERROR(INDEX('[2]Link Out Inc Stmt'!$J:$J,MATCH($C70,'[2]Link Out Inc Stmt'!$C:$C,0),1),"")</f>
        <v>0</v>
      </c>
      <c r="R70" s="25"/>
    </row>
    <row r="71" spans="1:18">
      <c r="A71" t="str">
        <f>IFERROR(INDEX('[2]Link Out Inc Stmt'!$A:$A,MATCH($C71,'[2]Link Out Inc Stmt'!$C:$C,0),1),"")</f>
        <v>P30</v>
      </c>
      <c r="B71" t="str">
        <f>IFERROR(INDEX('[2]Link Out Inc Stmt'!$B:$B,MATCH($C71,'[2]Link Out Inc Stmt'!$C:$C,0),1),"")</f>
        <v>Miscellaneous expenses</v>
      </c>
      <c r="C71" s="76">
        <v>52514909</v>
      </c>
      <c r="D71" t="str">
        <f>IFERROR(INDEX('[2]Link Out Inc Stmt'!$D:$D,MATCH($C71,'[2]Link Out Inc Stmt'!$C:$C,0),1),"")</f>
        <v>Customer Education - Video &amp; Photo</v>
      </c>
      <c r="E71">
        <f>IFERROR(INDEX('[2]Link Out Inc Stmt'!$E:$E,MATCH($C71,'[2]Link Out Inc Stmt'!$C:$C,0),1),"")</f>
        <v>675.8</v>
      </c>
      <c r="F71" s="74">
        <f>IFERROR(INDEX('[2]Link Out Inc Stmt'!$K:$K,MATCH($C71,'[2]Link Out Inc Stmt'!$C:$C,0),1),"")</f>
        <v>371</v>
      </c>
      <c r="G71" s="74" t="str">
        <f>IFERROR(INDEX('[2]Link Out Inc Stmt'!$L:$L,MATCH($C71,'[2]Link Out Inc Stmt'!$C:$C,0),1),"")</f>
        <v>Pending Actual</v>
      </c>
      <c r="H71" s="74">
        <f>VLOOKUP(C71,'Link Out'!$A$8:$D$101,4,0)</f>
        <v>381</v>
      </c>
      <c r="I71" s="74">
        <f t="shared" si="0"/>
        <v>752</v>
      </c>
      <c r="J71" s="74"/>
      <c r="K71" s="74">
        <f>IFERROR(INDEX('[2]Link Out Inc Stmt'!$F:$F,MATCH($C71,'[2]Link Out Inc Stmt'!$C:$C,0),1),"")</f>
        <v>2278.25</v>
      </c>
      <c r="L71" s="74">
        <f>IFERROR(INDEX('[2]Link Out Inc Stmt'!$G:$G,MATCH($C71,'[2]Link Out Inc Stmt'!$C:$C,0),1),"")</f>
        <v>3127</v>
      </c>
      <c r="M71" s="74">
        <f>IFERROR(INDEX('[2]Link Out Inc Stmt'!$H:$H,MATCH($C71,'[2]Link Out Inc Stmt'!$C:$C,0),1),"")</f>
        <v>6050.56</v>
      </c>
      <c r="N71" s="74">
        <f>IFERROR(INDEX('[2]Link Out Inc Stmt'!$I:$I,MATCH($C71,'[2]Link Out Inc Stmt'!$C:$C,0),1),"")</f>
        <v>3984</v>
      </c>
      <c r="O71" s="74">
        <f>IFERROR(INDEX('[2]Link Out Inc Stmt'!$J:$J,MATCH($C71,'[2]Link Out Inc Stmt'!$C:$C,0),1),"")</f>
        <v>795</v>
      </c>
      <c r="R71" s="25"/>
    </row>
    <row r="72" spans="1:18">
      <c r="A72" t="str">
        <f>IFERROR(INDEX('[2]Link Out Inc Stmt'!$A:$A,MATCH($C72,'[2]Link Out Inc Stmt'!$C:$C,0),1),"")</f>
        <v>P30</v>
      </c>
      <c r="B72" t="str">
        <f>IFERROR(INDEX('[2]Link Out Inc Stmt'!$B:$B,MATCH($C72,'[2]Link Out Inc Stmt'!$C:$C,0),1),"")</f>
        <v>Miscellaneous expenses</v>
      </c>
      <c r="C72" s="76">
        <v>52515000</v>
      </c>
      <c r="D72" t="str">
        <f>IFERROR(INDEX('[2]Link Out Inc Stmt'!$D:$D,MATCH($C72,'[2]Link Out Inc Stmt'!$C:$C,0),1),"")</f>
        <v>Community Relations - Events</v>
      </c>
      <c r="E72">
        <f>IFERROR(INDEX('[2]Link Out Inc Stmt'!$E:$E,MATCH($C72,'[2]Link Out Inc Stmt'!$C:$C,0),1),"")</f>
        <v>675.8</v>
      </c>
      <c r="F72" s="74">
        <f>IFERROR(INDEX('[2]Link Out Inc Stmt'!$K:$K,MATCH($C72,'[2]Link Out Inc Stmt'!$C:$C,0),1),"")</f>
        <v>1348.01</v>
      </c>
      <c r="G72" s="74" t="str">
        <f>IFERROR(INDEX('[2]Link Out Inc Stmt'!$L:$L,MATCH($C72,'[2]Link Out Inc Stmt'!$C:$C,0),1),"")</f>
        <v>Pending Actual</v>
      </c>
      <c r="H72" s="74">
        <f>VLOOKUP(C72,'Link Out'!$A$8:$D$101,4,0)</f>
        <v>1383.01</v>
      </c>
      <c r="I72" s="74">
        <f t="shared" si="0"/>
        <v>2731</v>
      </c>
      <c r="J72" s="74"/>
      <c r="K72" s="74">
        <f>IFERROR(INDEX('[2]Link Out Inc Stmt'!$F:$F,MATCH($C72,'[2]Link Out Inc Stmt'!$C:$C,0),1),"")</f>
        <v>3083.92</v>
      </c>
      <c r="L72" s="74">
        <f>IFERROR(INDEX('[2]Link Out Inc Stmt'!$G:$G,MATCH($C72,'[2]Link Out Inc Stmt'!$C:$C,0),1),"")</f>
        <v>1234.79</v>
      </c>
      <c r="M72" s="74">
        <f>IFERROR(INDEX('[2]Link Out Inc Stmt'!$H:$H,MATCH($C72,'[2]Link Out Inc Stmt'!$C:$C,0),1),"")</f>
        <v>8081.16</v>
      </c>
      <c r="N72" s="74">
        <f>IFERROR(INDEX('[2]Link Out Inc Stmt'!$I:$I,MATCH($C72,'[2]Link Out Inc Stmt'!$C:$C,0),1),"")</f>
        <v>3835.09</v>
      </c>
      <c r="O72" s="74">
        <f>IFERROR(INDEX('[2]Link Out Inc Stmt'!$J:$J,MATCH($C72,'[2]Link Out Inc Stmt'!$C:$C,0),1),"")</f>
        <v>3960.62</v>
      </c>
      <c r="R72" s="25"/>
    </row>
    <row r="73" spans="1:18">
      <c r="A73" t="str">
        <f>IFERROR(INDEX('[2]Link Out Inc Stmt'!$A:$A,MATCH($C73,'[2]Link Out Inc Stmt'!$C:$C,0),1),"")</f>
        <v>P30</v>
      </c>
      <c r="B73" t="str">
        <f>IFERROR(INDEX('[2]Link Out Inc Stmt'!$B:$B,MATCH($C73,'[2]Link Out Inc Stmt'!$C:$C,0),1),"")</f>
        <v>Miscellaneous expenses</v>
      </c>
      <c r="C73" s="76">
        <v>52515001</v>
      </c>
      <c r="D73" t="str">
        <f>IFERROR(INDEX('[2]Link Out Inc Stmt'!$D:$D,MATCH($C73,'[2]Link Out Inc Stmt'!$C:$C,0),1),"")</f>
        <v>Community Relations - Specialty</v>
      </c>
      <c r="E73">
        <f>IFERROR(INDEX('[2]Link Out Inc Stmt'!$E:$E,MATCH($C73,'[2]Link Out Inc Stmt'!$C:$C,0),1),"")</f>
        <v>675.8</v>
      </c>
      <c r="F73" s="74">
        <f>IFERROR(INDEX('[2]Link Out Inc Stmt'!$K:$K,MATCH($C73,'[2]Link Out Inc Stmt'!$C:$C,0),1),"")</f>
        <v>11434.630000000001</v>
      </c>
      <c r="G73" s="74" t="str">
        <f>IFERROR(INDEX('[2]Link Out Inc Stmt'!$L:$L,MATCH($C73,'[2]Link Out Inc Stmt'!$C:$C,0),1),"")</f>
        <v>Pending Actual</v>
      </c>
      <c r="H73" s="74">
        <f>VLOOKUP(C73,'Link Out'!$A$8:$D$101,4,0)</f>
        <v>11729.630000000001</v>
      </c>
      <c r="I73" s="74">
        <f t="shared" si="0"/>
        <v>23164</v>
      </c>
      <c r="J73" s="74"/>
      <c r="K73" s="74">
        <f>IFERROR(INDEX('[2]Link Out Inc Stmt'!$F:$F,MATCH($C73,'[2]Link Out Inc Stmt'!$C:$C,0),1),"")</f>
        <v>11691.41</v>
      </c>
      <c r="L73" s="74">
        <f>IFERROR(INDEX('[2]Link Out Inc Stmt'!$G:$G,MATCH($C73,'[2]Link Out Inc Stmt'!$C:$C,0),1),"")</f>
        <v>872.05</v>
      </c>
      <c r="M73" s="74">
        <f>IFERROR(INDEX('[2]Link Out Inc Stmt'!$H:$H,MATCH($C73,'[2]Link Out Inc Stmt'!$C:$C,0),1),"")</f>
        <v>3984.92</v>
      </c>
      <c r="N73" s="74">
        <f>IFERROR(INDEX('[2]Link Out Inc Stmt'!$I:$I,MATCH($C73,'[2]Link Out Inc Stmt'!$C:$C,0),1),"")</f>
        <v>9457.41</v>
      </c>
      <c r="O73" s="74">
        <f>IFERROR(INDEX('[2]Link Out Inc Stmt'!$J:$J,MATCH($C73,'[2]Link Out Inc Stmt'!$C:$C,0),1),"")</f>
        <v>9557.15</v>
      </c>
      <c r="R73" s="25"/>
    </row>
    <row r="74" spans="1:18">
      <c r="A74" t="str">
        <f>IFERROR(INDEX('[2]Link Out Inc Stmt'!$A:$A,MATCH($C74,'[2]Link Out Inc Stmt'!$C:$C,0),1),"")</f>
        <v>P30</v>
      </c>
      <c r="B74" t="str">
        <f>IFERROR(INDEX('[2]Link Out Inc Stmt'!$B:$B,MATCH($C74,'[2]Link Out Inc Stmt'!$C:$C,0),1),"")</f>
        <v>Miscellaneous expenses</v>
      </c>
      <c r="C74" s="76">
        <v>52522000</v>
      </c>
      <c r="D74" t="str">
        <f>IFERROR(INDEX('[2]Link Out Inc Stmt'!$D:$D,MATCH($C74,'[2]Link Out Inc Stmt'!$C:$C,0),1),"")</f>
        <v>Community Relations</v>
      </c>
      <c r="E74">
        <f>IFERROR(INDEX('[2]Link Out Inc Stmt'!$E:$E,MATCH($C74,'[2]Link Out Inc Stmt'!$C:$C,0),1),"")</f>
        <v>675.8</v>
      </c>
      <c r="F74" s="74">
        <f>IFERROR(INDEX('[2]Link Out Inc Stmt'!$K:$K,MATCH($C74,'[2]Link Out Inc Stmt'!$C:$C,0),1),"")</f>
        <v>0</v>
      </c>
      <c r="G74" s="74" t="str">
        <f>IFERROR(INDEX('[2]Link Out Inc Stmt'!$L:$L,MATCH($C74,'[2]Link Out Inc Stmt'!$C:$C,0),1),"")</f>
        <v>Pending Actual</v>
      </c>
      <c r="H74" s="74">
        <f>VLOOKUP(C74,'Link Out'!$A$8:$D$101,4,0)</f>
        <v>0</v>
      </c>
      <c r="I74" s="74">
        <f t="shared" si="0"/>
        <v>0</v>
      </c>
      <c r="J74" s="74"/>
      <c r="K74" s="74">
        <f>IFERROR(INDEX('[2]Link Out Inc Stmt'!$F:$F,MATCH($C74,'[2]Link Out Inc Stmt'!$C:$C,0),1),"")</f>
        <v>0</v>
      </c>
      <c r="L74" s="74">
        <f>IFERROR(INDEX('[2]Link Out Inc Stmt'!$G:$G,MATCH($C74,'[2]Link Out Inc Stmt'!$C:$C,0),1),"")</f>
        <v>0</v>
      </c>
      <c r="M74" s="74">
        <f>IFERROR(INDEX('[2]Link Out Inc Stmt'!$H:$H,MATCH($C74,'[2]Link Out Inc Stmt'!$C:$C,0),1),"")</f>
        <v>0</v>
      </c>
      <c r="N74" s="74">
        <f>IFERROR(INDEX('[2]Link Out Inc Stmt'!$I:$I,MATCH($C74,'[2]Link Out Inc Stmt'!$C:$C,0),1),"")</f>
        <v>3291.3</v>
      </c>
      <c r="O74" s="74">
        <f>IFERROR(INDEX('[2]Link Out Inc Stmt'!$J:$J,MATCH($C74,'[2]Link Out Inc Stmt'!$C:$C,0),1),"")</f>
        <v>0</v>
      </c>
      <c r="R74" s="25"/>
    </row>
    <row r="75" spans="1:18">
      <c r="A75" t="str">
        <f>IFERROR(INDEX('[2]Link Out Inc Stmt'!$A:$A,MATCH($C75,'[2]Link Out Inc Stmt'!$C:$C,0),1),"")</f>
        <v>P30</v>
      </c>
      <c r="B75" t="str">
        <f>IFERROR(INDEX('[2]Link Out Inc Stmt'!$B:$B,MATCH($C75,'[2]Link Out Inc Stmt'!$C:$C,0),1),"")</f>
        <v>Miscellaneous expenses</v>
      </c>
      <c r="C75" s="76">
        <v>52524000</v>
      </c>
      <c r="D75" t="str">
        <f>IFERROR(INDEX('[2]Link Out Inc Stmt'!$D:$D,MATCH($C75,'[2]Link Out Inc Stmt'!$C:$C,0),1),"")</f>
        <v>Co Dues/Membership Deductible</v>
      </c>
      <c r="E75">
        <f>IFERROR(INDEX('[2]Link Out Inc Stmt'!$E:$E,MATCH($C75,'[2]Link Out Inc Stmt'!$C:$C,0),1),"")</f>
        <v>675.8</v>
      </c>
      <c r="F75" s="74">
        <f>IFERROR(INDEX('[2]Link Out Inc Stmt'!$K:$K,MATCH($C75,'[2]Link Out Inc Stmt'!$C:$C,0),1),"")</f>
        <v>31831.64</v>
      </c>
      <c r="G75" s="74" t="str">
        <f>IFERROR(INDEX('[2]Link Out Inc Stmt'!$L:$L,MATCH($C75,'[2]Link Out Inc Stmt'!$C:$C,0),1),"")</f>
        <v>Pending Actual</v>
      </c>
      <c r="H75" s="74">
        <f>VLOOKUP(C75,'Link Out'!$A$8:$D$101,4,0)</f>
        <v>32652.639999999999</v>
      </c>
      <c r="I75" s="74">
        <f t="shared" si="0"/>
        <v>64484</v>
      </c>
      <c r="J75" s="74"/>
      <c r="K75" s="74">
        <f>IFERROR(INDEX('[2]Link Out Inc Stmt'!$F:$F,MATCH($C75,'[2]Link Out Inc Stmt'!$C:$C,0),1),"")</f>
        <v>119329.59000000001</v>
      </c>
      <c r="L75" s="74">
        <f>IFERROR(INDEX('[2]Link Out Inc Stmt'!$G:$G,MATCH($C75,'[2]Link Out Inc Stmt'!$C:$C,0),1),"")</f>
        <v>122846.36</v>
      </c>
      <c r="M75" s="74">
        <f>IFERROR(INDEX('[2]Link Out Inc Stmt'!$H:$H,MATCH($C75,'[2]Link Out Inc Stmt'!$C:$C,0),1),"")</f>
        <v>127836.43999999999</v>
      </c>
      <c r="N75" s="74">
        <f>IFERROR(INDEX('[2]Link Out Inc Stmt'!$I:$I,MATCH($C75,'[2]Link Out Inc Stmt'!$C:$C,0),1),"")</f>
        <v>87148.46</v>
      </c>
      <c r="O75" s="74">
        <f>IFERROR(INDEX('[2]Link Out Inc Stmt'!$J:$J,MATCH($C75,'[2]Link Out Inc Stmt'!$C:$C,0),1),"")</f>
        <v>56370.17</v>
      </c>
      <c r="R75" s="25"/>
    </row>
    <row r="76" spans="1:18">
      <c r="A76" t="str">
        <f>IFERROR(INDEX('[2]Link Out Inc Stmt'!$A:$A,MATCH($C76,'[2]Link Out Inc Stmt'!$C:$C,0),1),"")</f>
        <v>P30</v>
      </c>
      <c r="B76" t="str">
        <f>IFERROR(INDEX('[2]Link Out Inc Stmt'!$B:$B,MATCH($C76,'[2]Link Out Inc Stmt'!$C:$C,0),1),"")</f>
        <v>Miscellaneous expenses</v>
      </c>
      <c r="C76" s="76">
        <v>52524100</v>
      </c>
      <c r="D76" t="str">
        <f>IFERROR(INDEX('[2]Link Out Inc Stmt'!$D:$D,MATCH($C76,'[2]Link Out Inc Stmt'!$C:$C,0),1),"")</f>
        <v>Co Dues/Membership Nondeductible</v>
      </c>
      <c r="E76">
        <f>IFERROR(INDEX('[2]Link Out Inc Stmt'!$E:$E,MATCH($C76,'[2]Link Out Inc Stmt'!$C:$C,0),1),"")</f>
        <v>675.8</v>
      </c>
      <c r="F76" s="74">
        <f>IFERROR(INDEX('[2]Link Out Inc Stmt'!$K:$K,MATCH($C76,'[2]Link Out Inc Stmt'!$C:$C,0),1),"")</f>
        <v>0</v>
      </c>
      <c r="G76" s="74" t="str">
        <f>IFERROR(INDEX('[2]Link Out Inc Stmt'!$L:$L,MATCH($C76,'[2]Link Out Inc Stmt'!$C:$C,0),1),"")</f>
        <v>Pending Actual</v>
      </c>
      <c r="H76" s="74">
        <f>VLOOKUP(C76,'Link Out'!$A$8:$D$101,4,0)</f>
        <v>0</v>
      </c>
      <c r="I76" s="74">
        <f t="shared" si="0"/>
        <v>0</v>
      </c>
      <c r="J76" s="74"/>
      <c r="K76" s="74">
        <f>IFERROR(INDEX('[2]Link Out Inc Stmt'!$F:$F,MATCH($C76,'[2]Link Out Inc Stmt'!$C:$C,0),1),"")</f>
        <v>100</v>
      </c>
      <c r="L76" s="74">
        <f>IFERROR(INDEX('[2]Link Out Inc Stmt'!$G:$G,MATCH($C76,'[2]Link Out Inc Stmt'!$C:$C,0),1),"")</f>
        <v>0</v>
      </c>
      <c r="M76" s="74">
        <f>IFERROR(INDEX('[2]Link Out Inc Stmt'!$H:$H,MATCH($C76,'[2]Link Out Inc Stmt'!$C:$C,0),1),"")</f>
        <v>0</v>
      </c>
      <c r="N76" s="74">
        <f>IFERROR(INDEX('[2]Link Out Inc Stmt'!$I:$I,MATCH($C76,'[2]Link Out Inc Stmt'!$C:$C,0),1),"")</f>
        <v>0</v>
      </c>
      <c r="O76" s="74">
        <f>IFERROR(INDEX('[2]Link Out Inc Stmt'!$J:$J,MATCH($C76,'[2]Link Out Inc Stmt'!$C:$C,0),1),"")</f>
        <v>0</v>
      </c>
      <c r="R76" s="25"/>
    </row>
    <row r="77" spans="1:18">
      <c r="A77" t="str">
        <f>IFERROR(INDEX('[2]Link Out Inc Stmt'!$A:$A,MATCH($C77,'[2]Link Out Inc Stmt'!$C:$C,0),1),"")</f>
        <v>P30</v>
      </c>
      <c r="B77" t="str">
        <f>IFERROR(INDEX('[2]Link Out Inc Stmt'!$B:$B,MATCH($C77,'[2]Link Out Inc Stmt'!$C:$C,0),1),"")</f>
        <v>Miscellaneous expenses</v>
      </c>
      <c r="C77" s="76">
        <v>52525000</v>
      </c>
      <c r="D77" t="str">
        <f>IFERROR(INDEX('[2]Link Out Inc Stmt'!$D:$D,MATCH($C77,'[2]Link Out Inc Stmt'!$C:$C,0),1),"")</f>
        <v>Condemnation Costs</v>
      </c>
      <c r="E77">
        <f>IFERROR(INDEX('[2]Link Out Inc Stmt'!$E:$E,MATCH($C77,'[2]Link Out Inc Stmt'!$C:$C,0),1),"")</f>
        <v>675.8</v>
      </c>
      <c r="F77" s="74">
        <f>IFERROR(INDEX('[2]Link Out Inc Stmt'!$K:$K,MATCH($C77,'[2]Link Out Inc Stmt'!$C:$C,0),1),"")</f>
        <v>0</v>
      </c>
      <c r="G77" s="74" t="str">
        <f>IFERROR(INDEX('[2]Link Out Inc Stmt'!$L:$L,MATCH($C77,'[2]Link Out Inc Stmt'!$C:$C,0),1),"")</f>
        <v>Pending Actual</v>
      </c>
      <c r="H77" s="74">
        <f>VLOOKUP(C77,'Link Out'!$A$8:$D$101,4,0)</f>
        <v>0</v>
      </c>
      <c r="I77" s="74">
        <f t="shared" si="0"/>
        <v>0</v>
      </c>
      <c r="J77" s="74"/>
      <c r="K77" s="74">
        <f>IFERROR(INDEX('[2]Link Out Inc Stmt'!$F:$F,MATCH($C77,'[2]Link Out Inc Stmt'!$C:$C,0),1),"")</f>
        <v>0</v>
      </c>
      <c r="L77" s="74">
        <f>IFERROR(INDEX('[2]Link Out Inc Stmt'!$G:$G,MATCH($C77,'[2]Link Out Inc Stmt'!$C:$C,0),1),"")</f>
        <v>1992.43</v>
      </c>
      <c r="M77" s="74">
        <f>IFERROR(INDEX('[2]Link Out Inc Stmt'!$H:$H,MATCH($C77,'[2]Link Out Inc Stmt'!$C:$C,0),1),"")</f>
        <v>0</v>
      </c>
      <c r="N77" s="74">
        <f>IFERROR(INDEX('[2]Link Out Inc Stmt'!$I:$I,MATCH($C77,'[2]Link Out Inc Stmt'!$C:$C,0),1),"")</f>
        <v>0</v>
      </c>
      <c r="O77" s="74">
        <f>IFERROR(INDEX('[2]Link Out Inc Stmt'!$J:$J,MATCH($C77,'[2]Link Out Inc Stmt'!$C:$C,0),1),"")</f>
        <v>0</v>
      </c>
      <c r="R77" s="25"/>
    </row>
    <row r="78" spans="1:18">
      <c r="A78" t="str">
        <f>IFERROR(INDEX('[2]Link Out Inc Stmt'!$A:$A,MATCH($C78,'[2]Link Out Inc Stmt'!$C:$C,0),1),"")</f>
        <v>P30</v>
      </c>
      <c r="B78" t="str">
        <f>IFERROR(INDEX('[2]Link Out Inc Stmt'!$B:$B,MATCH($C78,'[2]Link Out Inc Stmt'!$C:$C,0),1),"")</f>
        <v>Miscellaneous expenses</v>
      </c>
      <c r="C78" s="76">
        <v>52527000</v>
      </c>
      <c r="D78" t="str">
        <f>IFERROR(INDEX('[2]Link Out Inc Stmt'!$D:$D,MATCH($C78,'[2]Link Out Inc Stmt'!$C:$C,0),1),"")</f>
        <v>Directors Fees</v>
      </c>
      <c r="E78">
        <f>IFERROR(INDEX('[2]Link Out Inc Stmt'!$E:$E,MATCH($C78,'[2]Link Out Inc Stmt'!$C:$C,0),1),"")</f>
        <v>675.8</v>
      </c>
      <c r="F78" s="74">
        <f>IFERROR(INDEX('[2]Link Out Inc Stmt'!$K:$K,MATCH($C78,'[2]Link Out Inc Stmt'!$C:$C,0),1),"")</f>
        <v>10450</v>
      </c>
      <c r="G78" s="74" t="str">
        <f>IFERROR(INDEX('[2]Link Out Inc Stmt'!$L:$L,MATCH($C78,'[2]Link Out Inc Stmt'!$C:$C,0),1),"")</f>
        <v>Pending Actual</v>
      </c>
      <c r="H78" s="74">
        <f>VLOOKUP(C78,'Link Out'!$A$8:$D$101,4,0)</f>
        <v>10720</v>
      </c>
      <c r="I78" s="74">
        <f t="shared" si="0"/>
        <v>21170</v>
      </c>
      <c r="J78" s="74"/>
      <c r="K78" s="74">
        <f>IFERROR(INDEX('[2]Link Out Inc Stmt'!$F:$F,MATCH($C78,'[2]Link Out Inc Stmt'!$C:$C,0),1),"")</f>
        <v>54800</v>
      </c>
      <c r="L78" s="74">
        <f>IFERROR(INDEX('[2]Link Out Inc Stmt'!$G:$G,MATCH($C78,'[2]Link Out Inc Stmt'!$C:$C,0),1),"")</f>
        <v>69900</v>
      </c>
      <c r="M78" s="74">
        <f>IFERROR(INDEX('[2]Link Out Inc Stmt'!$H:$H,MATCH($C78,'[2]Link Out Inc Stmt'!$C:$C,0),1),"")</f>
        <v>90650</v>
      </c>
      <c r="N78" s="74">
        <f>IFERROR(INDEX('[2]Link Out Inc Stmt'!$I:$I,MATCH($C78,'[2]Link Out Inc Stmt'!$C:$C,0),1),"")</f>
        <v>53400</v>
      </c>
      <c r="O78" s="74">
        <f>IFERROR(INDEX('[2]Link Out Inc Stmt'!$J:$J,MATCH($C78,'[2]Link Out Inc Stmt'!$C:$C,0),1),"")</f>
        <v>25900</v>
      </c>
      <c r="R78" s="25"/>
    </row>
    <row r="79" spans="1:18">
      <c r="A79" t="str">
        <f>IFERROR(INDEX('[2]Link Out Inc Stmt'!$A:$A,MATCH($C79,'[2]Link Out Inc Stmt'!$C:$C,0),1),"")</f>
        <v>P30</v>
      </c>
      <c r="B79" t="str">
        <f>IFERROR(INDEX('[2]Link Out Inc Stmt'!$B:$B,MATCH($C79,'[2]Link Out Inc Stmt'!$C:$C,0),1),"")</f>
        <v>Miscellaneous expenses</v>
      </c>
      <c r="C79" s="76">
        <v>52540000</v>
      </c>
      <c r="D79" t="str">
        <f>IFERROR(INDEX('[2]Link Out Inc Stmt'!$D:$D,MATCH($C79,'[2]Link Out Inc Stmt'!$C:$C,0),1),"")</f>
        <v>Amort Bus Services Proj Exp</v>
      </c>
      <c r="E79">
        <f>IFERROR(INDEX('[2]Link Out Inc Stmt'!$E:$E,MATCH($C79,'[2]Link Out Inc Stmt'!$C:$C,0),1),"")</f>
        <v>675.8</v>
      </c>
      <c r="F79" s="74">
        <f>IFERROR(INDEX('[2]Link Out Inc Stmt'!$K:$K,MATCH($C79,'[2]Link Out Inc Stmt'!$C:$C,0),1),"")</f>
        <v>0</v>
      </c>
      <c r="G79" s="74" t="str">
        <f>IFERROR(INDEX('[2]Link Out Inc Stmt'!$L:$L,MATCH($C79,'[2]Link Out Inc Stmt'!$C:$C,0),1),"")</f>
        <v>Pending Actual</v>
      </c>
      <c r="H79" s="74">
        <f>VLOOKUP(C79,'Link Out'!$A$8:$D$101,4,0)</f>
        <v>0</v>
      </c>
      <c r="I79" s="74">
        <f t="shared" si="0"/>
        <v>0</v>
      </c>
      <c r="J79" s="74"/>
      <c r="K79" s="74">
        <f>IFERROR(INDEX('[2]Link Out Inc Stmt'!$F:$F,MATCH($C79,'[2]Link Out Inc Stmt'!$C:$C,0),1),"")</f>
        <v>98</v>
      </c>
      <c r="L79" s="74">
        <f>IFERROR(INDEX('[2]Link Out Inc Stmt'!$G:$G,MATCH($C79,'[2]Link Out Inc Stmt'!$C:$C,0),1),"")</f>
        <v>0</v>
      </c>
      <c r="M79" s="74">
        <f>IFERROR(INDEX('[2]Link Out Inc Stmt'!$H:$H,MATCH($C79,'[2]Link Out Inc Stmt'!$C:$C,0),1),"")</f>
        <v>102.75</v>
      </c>
      <c r="N79" s="74">
        <f>IFERROR(INDEX('[2]Link Out Inc Stmt'!$I:$I,MATCH($C79,'[2]Link Out Inc Stmt'!$C:$C,0),1),"")</f>
        <v>0</v>
      </c>
      <c r="O79" s="74">
        <f>IFERROR(INDEX('[2]Link Out Inc Stmt'!$J:$J,MATCH($C79,'[2]Link Out Inc Stmt'!$C:$C,0),1),"")</f>
        <v>0</v>
      </c>
      <c r="R79" s="25"/>
    </row>
    <row r="80" spans="1:18">
      <c r="A80" t="str">
        <f>IFERROR(INDEX('[2]Link Out Inc Stmt'!$A:$A,MATCH($C80,'[2]Link Out Inc Stmt'!$C:$C,0),1),"")</f>
        <v>P30</v>
      </c>
      <c r="B80" t="str">
        <f>IFERROR(INDEX('[2]Link Out Inc Stmt'!$B:$B,MATCH($C80,'[2]Link Out Inc Stmt'!$C:$C,0),1),"")</f>
        <v>Miscellaneous expenses</v>
      </c>
      <c r="C80" s="76">
        <v>52548100</v>
      </c>
      <c r="D80" t="str">
        <f>IFERROR(INDEX('[2]Link Out Inc Stmt'!$D:$D,MATCH($C80,'[2]Link Out Inc Stmt'!$C:$C,0),1),"")</f>
        <v>Hiring Costs</v>
      </c>
      <c r="E80">
        <f>IFERROR(INDEX('[2]Link Out Inc Stmt'!$E:$E,MATCH($C80,'[2]Link Out Inc Stmt'!$C:$C,0),1),"")</f>
        <v>675.8</v>
      </c>
      <c r="F80" s="74">
        <f>IFERROR(INDEX('[2]Link Out Inc Stmt'!$K:$K,MATCH($C80,'[2]Link Out Inc Stmt'!$C:$C,0),1),"")</f>
        <v>0</v>
      </c>
      <c r="G80" s="74" t="str">
        <f>IFERROR(INDEX('[2]Link Out Inc Stmt'!$L:$L,MATCH($C80,'[2]Link Out Inc Stmt'!$C:$C,0),1),"")</f>
        <v>Pending Actual</v>
      </c>
      <c r="H80" s="74">
        <f>VLOOKUP(C80,'Link Out'!$A$8:$D$101,4,0)</f>
        <v>0</v>
      </c>
      <c r="I80" s="74">
        <f t="shared" si="0"/>
        <v>0</v>
      </c>
      <c r="J80" s="74"/>
      <c r="K80" s="74">
        <f>IFERROR(INDEX('[2]Link Out Inc Stmt'!$F:$F,MATCH($C80,'[2]Link Out Inc Stmt'!$C:$C,0),1),"")</f>
        <v>1247</v>
      </c>
      <c r="L80" s="74">
        <f>IFERROR(INDEX('[2]Link Out Inc Stmt'!$G:$G,MATCH($C80,'[2]Link Out Inc Stmt'!$C:$C,0),1),"")</f>
        <v>898</v>
      </c>
      <c r="M80" s="74">
        <f>IFERROR(INDEX('[2]Link Out Inc Stmt'!$H:$H,MATCH($C80,'[2]Link Out Inc Stmt'!$C:$C,0),1),"")</f>
        <v>0</v>
      </c>
      <c r="N80" s="74">
        <f>IFERROR(INDEX('[2]Link Out Inc Stmt'!$I:$I,MATCH($C80,'[2]Link Out Inc Stmt'!$C:$C,0),1),"")</f>
        <v>0</v>
      </c>
      <c r="O80" s="74">
        <f>IFERROR(INDEX('[2]Link Out Inc Stmt'!$J:$J,MATCH($C80,'[2]Link Out Inc Stmt'!$C:$C,0),1),"")</f>
        <v>0</v>
      </c>
      <c r="R80" s="25"/>
    </row>
    <row r="81" spans="1:18">
      <c r="A81" t="str">
        <f>IFERROR(INDEX('[2]Link Out Inc Stmt'!$A:$A,MATCH($C81,'[2]Link Out Inc Stmt'!$C:$C,0),1),"")</f>
        <v>P30</v>
      </c>
      <c r="B81" t="str">
        <f>IFERROR(INDEX('[2]Link Out Inc Stmt'!$B:$B,MATCH($C81,'[2]Link Out Inc Stmt'!$C:$C,0),1),"")</f>
        <v>Miscellaneous expenses</v>
      </c>
      <c r="C81" s="76">
        <v>52549000</v>
      </c>
      <c r="D81" t="str">
        <f>IFERROR(INDEX('[2]Link Out Inc Stmt'!$D:$D,MATCH($C81,'[2]Link Out Inc Stmt'!$C:$C,0),1),"")</f>
        <v>Injuries and Damages</v>
      </c>
      <c r="E81">
        <f>IFERROR(INDEX('[2]Link Out Inc Stmt'!$E:$E,MATCH($C81,'[2]Link Out Inc Stmt'!$C:$C,0),1),"")</f>
        <v>675.8</v>
      </c>
      <c r="F81" s="74">
        <f>IFERROR(INDEX('[2]Link Out Inc Stmt'!$K:$K,MATCH($C81,'[2]Link Out Inc Stmt'!$C:$C,0),1),"")</f>
        <v>0</v>
      </c>
      <c r="G81" s="74" t="str">
        <f>IFERROR(INDEX('[2]Link Out Inc Stmt'!$L:$L,MATCH($C81,'[2]Link Out Inc Stmt'!$C:$C,0),1),"")</f>
        <v>Pending Actual</v>
      </c>
      <c r="H81" s="74">
        <f>VLOOKUP(C81,'Link Out'!$A$8:$D$101,4,0)</f>
        <v>0</v>
      </c>
      <c r="I81" s="74">
        <f t="shared" si="0"/>
        <v>0</v>
      </c>
      <c r="J81" s="74"/>
      <c r="K81" s="74">
        <f>IFERROR(INDEX('[2]Link Out Inc Stmt'!$F:$F,MATCH($C81,'[2]Link Out Inc Stmt'!$C:$C,0),1),"")</f>
        <v>0</v>
      </c>
      <c r="L81" s="74">
        <f>IFERROR(INDEX('[2]Link Out Inc Stmt'!$G:$G,MATCH($C81,'[2]Link Out Inc Stmt'!$C:$C,0),1),"")</f>
        <v>0</v>
      </c>
      <c r="M81" s="74">
        <f>IFERROR(INDEX('[2]Link Out Inc Stmt'!$H:$H,MATCH($C81,'[2]Link Out Inc Stmt'!$C:$C,0),1),"")</f>
        <v>0</v>
      </c>
      <c r="N81" s="74">
        <f>IFERROR(INDEX('[2]Link Out Inc Stmt'!$I:$I,MATCH($C81,'[2]Link Out Inc Stmt'!$C:$C,0),1),"")</f>
        <v>0</v>
      </c>
      <c r="O81" s="74">
        <f>IFERROR(INDEX('[2]Link Out Inc Stmt'!$J:$J,MATCH($C81,'[2]Link Out Inc Stmt'!$C:$C,0),1),"")</f>
        <v>0</v>
      </c>
      <c r="R81" s="25"/>
    </row>
    <row r="82" spans="1:18">
      <c r="A82" t="str">
        <f>IFERROR(INDEX('[2]Link Out Inc Stmt'!$A:$A,MATCH($C82,'[2]Link Out Inc Stmt'!$C:$C,0),1),"")</f>
        <v>P30</v>
      </c>
      <c r="B82" t="str">
        <f>IFERROR(INDEX('[2]Link Out Inc Stmt'!$B:$B,MATCH($C82,'[2]Link Out Inc Stmt'!$C:$C,0),1),"")</f>
        <v>Miscellaneous expenses</v>
      </c>
      <c r="C82" s="76">
        <v>52549500</v>
      </c>
      <c r="D82" t="str">
        <f>IFERROR(INDEX('[2]Link Out Inc Stmt'!$D:$D,MATCH($C82,'[2]Link Out Inc Stmt'!$C:$C,0),1),"")</f>
        <v>Inventory Physical Write-off Scrap</v>
      </c>
      <c r="E82">
        <f>IFERROR(INDEX('[2]Link Out Inc Stmt'!$E:$E,MATCH($C82,'[2]Link Out Inc Stmt'!$C:$C,0),1),"")</f>
        <v>675.8</v>
      </c>
      <c r="F82" s="74">
        <f>IFERROR(INDEX('[2]Link Out Inc Stmt'!$K:$K,MATCH($C82,'[2]Link Out Inc Stmt'!$C:$C,0),1),"")</f>
        <v>17398.349999999999</v>
      </c>
      <c r="G82" s="74" t="str">
        <f>IFERROR(INDEX('[2]Link Out Inc Stmt'!$L:$L,MATCH($C82,'[2]Link Out Inc Stmt'!$C:$C,0),1),"")</f>
        <v>Pending Actual</v>
      </c>
      <c r="H82" s="74">
        <f>VLOOKUP(C82,'Link Out'!$A$8:$D$101,4,0)</f>
        <v>17847.349999999999</v>
      </c>
      <c r="I82" s="74">
        <f t="shared" si="0"/>
        <v>35246</v>
      </c>
      <c r="J82" s="74"/>
      <c r="K82" s="74">
        <f>IFERROR(INDEX('[2]Link Out Inc Stmt'!$F:$F,MATCH($C82,'[2]Link Out Inc Stmt'!$C:$C,0),1),"")</f>
        <v>17333.8</v>
      </c>
      <c r="L82" s="74">
        <f>IFERROR(INDEX('[2]Link Out Inc Stmt'!$G:$G,MATCH($C82,'[2]Link Out Inc Stmt'!$C:$C,0),1),"")</f>
        <v>6889.62</v>
      </c>
      <c r="M82" s="74">
        <f>IFERROR(INDEX('[2]Link Out Inc Stmt'!$H:$H,MATCH($C82,'[2]Link Out Inc Stmt'!$C:$C,0),1),"")</f>
        <v>-150791.29999999999</v>
      </c>
      <c r="N82" s="74">
        <f>IFERROR(INDEX('[2]Link Out Inc Stmt'!$I:$I,MATCH($C82,'[2]Link Out Inc Stmt'!$C:$C,0),1),"")</f>
        <v>-146854.13999999998</v>
      </c>
      <c r="O82" s="74">
        <f>IFERROR(INDEX('[2]Link Out Inc Stmt'!$J:$J,MATCH($C82,'[2]Link Out Inc Stmt'!$C:$C,0),1),"")</f>
        <v>47369.22</v>
      </c>
      <c r="R82" s="25"/>
    </row>
    <row r="83" spans="1:18">
      <c r="A83" t="str">
        <f>IFERROR(INDEX('[2]Link Out Inc Stmt'!$A:$A,MATCH($C83,'[2]Link Out Inc Stmt'!$C:$C,0),1),"")</f>
        <v>P30</v>
      </c>
      <c r="B83" t="str">
        <f>IFERROR(INDEX('[2]Link Out Inc Stmt'!$B:$B,MATCH($C83,'[2]Link Out Inc Stmt'!$C:$C,0),1),"")</f>
        <v>Miscellaneous expenses</v>
      </c>
      <c r="C83" s="76">
        <v>52554500</v>
      </c>
      <c r="D83" t="str">
        <f>IFERROR(INDEX('[2]Link Out Inc Stmt'!$D:$D,MATCH($C83,'[2]Link Out Inc Stmt'!$C:$C,0),1),"")</f>
        <v>Lab Supplies</v>
      </c>
      <c r="E83">
        <f>IFERROR(INDEX('[2]Link Out Inc Stmt'!$E:$E,MATCH($C83,'[2]Link Out Inc Stmt'!$C:$C,0),1),"")</f>
        <v>675.3</v>
      </c>
      <c r="F83" s="74">
        <f>IFERROR(INDEX('[2]Link Out Inc Stmt'!$K:$K,MATCH($C83,'[2]Link Out Inc Stmt'!$C:$C,0),1),"")</f>
        <v>68423.19</v>
      </c>
      <c r="G83" s="74" t="str">
        <f>IFERROR(INDEX('[2]Link Out Inc Stmt'!$L:$L,MATCH($C83,'[2]Link Out Inc Stmt'!$C:$C,0),1),"")</f>
        <v>Pending Actual</v>
      </c>
      <c r="H83" s="74">
        <f>VLOOKUP(C83,'Link Out'!$A$8:$D$101,4,0)</f>
        <v>70188.19</v>
      </c>
      <c r="I83" s="74">
        <f t="shared" si="0"/>
        <v>138611</v>
      </c>
      <c r="J83" s="74"/>
      <c r="K83" s="74">
        <f>IFERROR(INDEX('[2]Link Out Inc Stmt'!$F:$F,MATCH($C83,'[2]Link Out Inc Stmt'!$C:$C,0),1),"")</f>
        <v>80713.05</v>
      </c>
      <c r="L83" s="74">
        <f>IFERROR(INDEX('[2]Link Out Inc Stmt'!$G:$G,MATCH($C83,'[2]Link Out Inc Stmt'!$C:$C,0),1),"")</f>
        <v>64336.99</v>
      </c>
      <c r="M83" s="74">
        <f>IFERROR(INDEX('[2]Link Out Inc Stmt'!$H:$H,MATCH($C83,'[2]Link Out Inc Stmt'!$C:$C,0),1),"")</f>
        <v>95537.69</v>
      </c>
      <c r="N83" s="74">
        <f>IFERROR(INDEX('[2]Link Out Inc Stmt'!$I:$I,MATCH($C83,'[2]Link Out Inc Stmt'!$C:$C,0),1),"")</f>
        <v>95852.569999999992</v>
      </c>
      <c r="O83" s="74">
        <f>IFERROR(INDEX('[2]Link Out Inc Stmt'!$J:$J,MATCH($C83,'[2]Link Out Inc Stmt'!$C:$C,0),1),"")</f>
        <v>159061.32</v>
      </c>
      <c r="R83" s="25"/>
    </row>
    <row r="84" spans="1:18">
      <c r="A84" t="str">
        <f>IFERROR(INDEX('[2]Link Out Inc Stmt'!$A:$A,MATCH($C84,'[2]Link Out Inc Stmt'!$C:$C,0),1),"")</f>
        <v>P30</v>
      </c>
      <c r="B84" t="str">
        <f>IFERROR(INDEX('[2]Link Out Inc Stmt'!$B:$B,MATCH($C84,'[2]Link Out Inc Stmt'!$C:$C,0),1),"")</f>
        <v>Miscellaneous expenses</v>
      </c>
      <c r="C84" s="76">
        <v>52556000</v>
      </c>
      <c r="D84" t="str">
        <f>IFERROR(INDEX('[2]Link Out Inc Stmt'!$D:$D,MATCH($C84,'[2]Link Out Inc Stmt'!$C:$C,0),1),"")</f>
        <v>Lobbying Expenses</v>
      </c>
      <c r="E84">
        <f>IFERROR(INDEX('[2]Link Out Inc Stmt'!$E:$E,MATCH($C84,'[2]Link Out Inc Stmt'!$C:$C,0),1),"")</f>
        <v>675.8</v>
      </c>
      <c r="F84" s="74">
        <f>IFERROR(INDEX('[2]Link Out Inc Stmt'!$K:$K,MATCH($C84,'[2]Link Out Inc Stmt'!$C:$C,0),1),"")</f>
        <v>0</v>
      </c>
      <c r="G84" s="74" t="str">
        <f>IFERROR(INDEX('[2]Link Out Inc Stmt'!$L:$L,MATCH($C84,'[2]Link Out Inc Stmt'!$C:$C,0),1),"")</f>
        <v>Pending Actual</v>
      </c>
      <c r="H84" s="74">
        <f>VLOOKUP(C84,'Link Out'!$A$8:$D$101,4,0)</f>
        <v>0</v>
      </c>
      <c r="I84" s="74">
        <f t="shared" si="0"/>
        <v>0</v>
      </c>
      <c r="J84" s="74"/>
      <c r="K84" s="74">
        <f>IFERROR(INDEX('[2]Link Out Inc Stmt'!$F:$F,MATCH($C84,'[2]Link Out Inc Stmt'!$C:$C,0),1),"")</f>
        <v>83692.86</v>
      </c>
      <c r="L84" s="74">
        <f>IFERROR(INDEX('[2]Link Out Inc Stmt'!$G:$G,MATCH($C84,'[2]Link Out Inc Stmt'!$C:$C,0),1),"")</f>
        <v>29375.11</v>
      </c>
      <c r="M84" s="74">
        <f>IFERROR(INDEX('[2]Link Out Inc Stmt'!$H:$H,MATCH($C84,'[2]Link Out Inc Stmt'!$C:$C,0),1),"")</f>
        <v>0</v>
      </c>
      <c r="N84" s="74">
        <f>IFERROR(INDEX('[2]Link Out Inc Stmt'!$I:$I,MATCH($C84,'[2]Link Out Inc Stmt'!$C:$C,0),1),"")</f>
        <v>0</v>
      </c>
      <c r="O84" s="74">
        <f>IFERROR(INDEX('[2]Link Out Inc Stmt'!$J:$J,MATCH($C84,'[2]Link Out Inc Stmt'!$C:$C,0),1),"")</f>
        <v>0</v>
      </c>
      <c r="R84" s="25"/>
    </row>
    <row r="85" spans="1:18">
      <c r="A85" t="str">
        <f>IFERROR(INDEX('[2]Link Out Inc Stmt'!$A:$A,MATCH($C85,'[2]Link Out Inc Stmt'!$C:$C,0),1),"")</f>
        <v>P30</v>
      </c>
      <c r="B85" t="str">
        <f>IFERROR(INDEX('[2]Link Out Inc Stmt'!$B:$B,MATCH($C85,'[2]Link Out Inc Stmt'!$C:$C,0),1),"")</f>
        <v>Miscellaneous expenses</v>
      </c>
      <c r="C85" s="76">
        <v>52556500</v>
      </c>
      <c r="D85" t="str">
        <f>IFERROR(INDEX('[2]Link Out Inc Stmt'!$D:$D,MATCH($C85,'[2]Link Out Inc Stmt'!$C:$C,0),1),"")</f>
        <v>Low Income Pay Program</v>
      </c>
      <c r="E85">
        <f>IFERROR(INDEX('[2]Link Out Inc Stmt'!$E:$E,MATCH($C85,'[2]Link Out Inc Stmt'!$C:$C,0),1),"")</f>
        <v>675.8</v>
      </c>
      <c r="F85" s="74">
        <f>IFERROR(INDEX('[2]Link Out Inc Stmt'!$K:$K,MATCH($C85,'[2]Link Out Inc Stmt'!$C:$C,0),1),"")</f>
        <v>0</v>
      </c>
      <c r="G85" s="74" t="str">
        <f>IFERROR(INDEX('[2]Link Out Inc Stmt'!$L:$L,MATCH($C85,'[2]Link Out Inc Stmt'!$C:$C,0),1),"")</f>
        <v>Pending Actual</v>
      </c>
      <c r="H85" s="74">
        <f>VLOOKUP(C85,'Link Out'!$A$8:$D$101,4,0)</f>
        <v>0</v>
      </c>
      <c r="I85" s="74">
        <f t="shared" si="0"/>
        <v>0</v>
      </c>
      <c r="J85" s="74"/>
      <c r="K85" s="74">
        <f>IFERROR(INDEX('[2]Link Out Inc Stmt'!$F:$F,MATCH($C85,'[2]Link Out Inc Stmt'!$C:$C,0),1),"")</f>
        <v>64820.7</v>
      </c>
      <c r="L85" s="74">
        <f>IFERROR(INDEX('[2]Link Out Inc Stmt'!$G:$G,MATCH($C85,'[2]Link Out Inc Stmt'!$C:$C,0),1),"")</f>
        <v>0</v>
      </c>
      <c r="M85" s="74">
        <f>IFERROR(INDEX('[2]Link Out Inc Stmt'!$H:$H,MATCH($C85,'[2]Link Out Inc Stmt'!$C:$C,0),1),"")</f>
        <v>-0.04</v>
      </c>
      <c r="N85" s="74">
        <f>IFERROR(INDEX('[2]Link Out Inc Stmt'!$I:$I,MATCH($C85,'[2]Link Out Inc Stmt'!$C:$C,0),1),"")</f>
        <v>0</v>
      </c>
      <c r="O85" s="74">
        <f>IFERROR(INDEX('[2]Link Out Inc Stmt'!$J:$J,MATCH($C85,'[2]Link Out Inc Stmt'!$C:$C,0),1),"")</f>
        <v>0</v>
      </c>
      <c r="R85" s="25"/>
    </row>
    <row r="86" spans="1:18">
      <c r="A86" t="str">
        <f>IFERROR(INDEX('[2]Link Out Inc Stmt'!$A:$A,MATCH($C86,'[2]Link Out Inc Stmt'!$C:$C,0),1),"")</f>
        <v>P30</v>
      </c>
      <c r="B86" t="str">
        <f>IFERROR(INDEX('[2]Link Out Inc Stmt'!$B:$B,MATCH($C86,'[2]Link Out Inc Stmt'!$C:$C,0),1),"")</f>
        <v>Miscellaneous expenses</v>
      </c>
      <c r="C86" s="76">
        <v>52564000</v>
      </c>
      <c r="D86" t="str">
        <f>IFERROR(INDEX('[2]Link Out Inc Stmt'!$D:$D,MATCH($C86,'[2]Link Out Inc Stmt'!$C:$C,0),1),"")</f>
        <v>Penalties Nondeductible</v>
      </c>
      <c r="E86">
        <f>IFERROR(INDEX('[2]Link Out Inc Stmt'!$E:$E,MATCH($C86,'[2]Link Out Inc Stmt'!$C:$C,0),1),"")</f>
        <v>675.8</v>
      </c>
      <c r="F86" s="74">
        <f>IFERROR(INDEX('[2]Link Out Inc Stmt'!$K:$K,MATCH($C86,'[2]Link Out Inc Stmt'!$C:$C,0),1),"")</f>
        <v>0</v>
      </c>
      <c r="G86" s="74" t="str">
        <f>IFERROR(INDEX('[2]Link Out Inc Stmt'!$L:$L,MATCH($C86,'[2]Link Out Inc Stmt'!$C:$C,0),1),"")</f>
        <v>Pending Actual</v>
      </c>
      <c r="H86" s="74">
        <f>VLOOKUP(C86,'Link Out'!$A$8:$D$101,4,0)</f>
        <v>0</v>
      </c>
      <c r="I86" s="74">
        <f t="shared" si="0"/>
        <v>0</v>
      </c>
      <c r="J86" s="74"/>
      <c r="K86" s="74">
        <f>IFERROR(INDEX('[2]Link Out Inc Stmt'!$F:$F,MATCH($C86,'[2]Link Out Inc Stmt'!$C:$C,0),1),"")</f>
        <v>115.5</v>
      </c>
      <c r="L86" s="74">
        <f>IFERROR(INDEX('[2]Link Out Inc Stmt'!$G:$G,MATCH($C86,'[2]Link Out Inc Stmt'!$C:$C,0),1),"")</f>
        <v>83.91</v>
      </c>
      <c r="M86" s="74">
        <f>IFERROR(INDEX('[2]Link Out Inc Stmt'!$H:$H,MATCH($C86,'[2]Link Out Inc Stmt'!$C:$C,0),1),"")</f>
        <v>0</v>
      </c>
      <c r="N86" s="74">
        <f>IFERROR(INDEX('[2]Link Out Inc Stmt'!$I:$I,MATCH($C86,'[2]Link Out Inc Stmt'!$C:$C,0),1),"")</f>
        <v>100052.07</v>
      </c>
      <c r="O86" s="74">
        <f>IFERROR(INDEX('[2]Link Out Inc Stmt'!$J:$J,MATCH($C86,'[2]Link Out Inc Stmt'!$C:$C,0),1),"")</f>
        <v>0</v>
      </c>
      <c r="R86" s="25"/>
    </row>
    <row r="87" spans="1:18">
      <c r="A87" t="str">
        <f>IFERROR(INDEX('[2]Link Out Inc Stmt'!$A:$A,MATCH($C87,'[2]Link Out Inc Stmt'!$C:$C,0),1),"")</f>
        <v>P30</v>
      </c>
      <c r="B87" t="str">
        <f>IFERROR(INDEX('[2]Link Out Inc Stmt'!$B:$B,MATCH($C87,'[2]Link Out Inc Stmt'!$C:$C,0),1),"")</f>
        <v>Miscellaneous expenses</v>
      </c>
      <c r="C87" s="76">
        <v>52568000</v>
      </c>
      <c r="D87" t="str">
        <f>IFERROR(INDEX('[2]Link Out Inc Stmt'!$D:$D,MATCH($C87,'[2]Link Out Inc Stmt'!$C:$C,0),1),"")</f>
        <v>Research &amp; Development</v>
      </c>
      <c r="E87">
        <f>IFERROR(INDEX('[2]Link Out Inc Stmt'!$E:$E,MATCH($C87,'[2]Link Out Inc Stmt'!$C:$C,0),1),"")</f>
        <v>675.8</v>
      </c>
      <c r="F87" s="74">
        <f>IFERROR(INDEX('[2]Link Out Inc Stmt'!$K:$K,MATCH($C87,'[2]Link Out Inc Stmt'!$C:$C,0),1),"")</f>
        <v>14680.14</v>
      </c>
      <c r="G87" s="74" t="str">
        <f>IFERROR(INDEX('[2]Link Out Inc Stmt'!$L:$L,MATCH($C87,'[2]Link Out Inc Stmt'!$C:$C,0),1),"")</f>
        <v>Pending Actual</v>
      </c>
      <c r="H87" s="74">
        <f>VLOOKUP(C87,'Link Out'!$A$8:$D$101,4,0)</f>
        <v>15059.14</v>
      </c>
      <c r="I87" s="74">
        <f t="shared" si="0"/>
        <v>29739</v>
      </c>
      <c r="J87" s="74"/>
      <c r="K87" s="74">
        <f>IFERROR(INDEX('[2]Link Out Inc Stmt'!$F:$F,MATCH($C87,'[2]Link Out Inc Stmt'!$C:$C,0),1),"")</f>
        <v>26036.52</v>
      </c>
      <c r="L87" s="74">
        <f>IFERROR(INDEX('[2]Link Out Inc Stmt'!$G:$G,MATCH($C87,'[2]Link Out Inc Stmt'!$C:$C,0),1),"")</f>
        <v>25857.34</v>
      </c>
      <c r="M87" s="74">
        <f>IFERROR(INDEX('[2]Link Out Inc Stmt'!$H:$H,MATCH($C87,'[2]Link Out Inc Stmt'!$C:$C,0),1),"")</f>
        <v>27921.54</v>
      </c>
      <c r="N87" s="74">
        <f>IFERROR(INDEX('[2]Link Out Inc Stmt'!$I:$I,MATCH($C87,'[2]Link Out Inc Stmt'!$C:$C,0),1),"")</f>
        <v>27731.08</v>
      </c>
      <c r="O87" s="74">
        <f>IFERROR(INDEX('[2]Link Out Inc Stmt'!$J:$J,MATCH($C87,'[2]Link Out Inc Stmt'!$C:$C,0),1),"")</f>
        <v>29117.64</v>
      </c>
      <c r="R87" s="25"/>
    </row>
    <row r="88" spans="1:18">
      <c r="A88" t="str">
        <f>IFERROR(INDEX('[2]Link Out Inc Stmt'!$A:$A,MATCH($C88,'[2]Link Out Inc Stmt'!$C:$C,0),1),"")</f>
        <v>P30</v>
      </c>
      <c r="B88" t="str">
        <f>IFERROR(INDEX('[2]Link Out Inc Stmt'!$B:$B,MATCH($C88,'[2]Link Out Inc Stmt'!$C:$C,0),1),"")</f>
        <v>Miscellaneous expenses</v>
      </c>
      <c r="C88" s="76">
        <v>52579000</v>
      </c>
      <c r="D88" t="str">
        <f>IFERROR(INDEX('[2]Link Out Inc Stmt'!$D:$D,MATCH($C88,'[2]Link Out Inc Stmt'!$C:$C,0),1),"")</f>
        <v>Trustee Fees</v>
      </c>
      <c r="E88">
        <f>IFERROR(INDEX('[2]Link Out Inc Stmt'!$E:$E,MATCH($C88,'[2]Link Out Inc Stmt'!$C:$C,0),1),"")</f>
        <v>675.8</v>
      </c>
      <c r="F88" s="74">
        <f>IFERROR(INDEX('[2]Link Out Inc Stmt'!$K:$K,MATCH($C88,'[2]Link Out Inc Stmt'!$C:$C,0),1),"")</f>
        <v>11301.56</v>
      </c>
      <c r="G88" s="74" t="str">
        <f>IFERROR(INDEX('[2]Link Out Inc Stmt'!$L:$L,MATCH($C88,'[2]Link Out Inc Stmt'!$C:$C,0),1),"")</f>
        <v>Pending Actual</v>
      </c>
      <c r="H88" s="74">
        <f>VLOOKUP(C88,'Link Out'!$A$8:$D$101,4,0)</f>
        <v>11593.56</v>
      </c>
      <c r="I88" s="74">
        <f t="shared" si="0"/>
        <v>22895</v>
      </c>
      <c r="J88" s="74"/>
      <c r="K88" s="74">
        <f>IFERROR(INDEX('[2]Link Out Inc Stmt'!$F:$F,MATCH($C88,'[2]Link Out Inc Stmt'!$C:$C,0),1),"")</f>
        <v>36676.74</v>
      </c>
      <c r="L88" s="74">
        <f>IFERROR(INDEX('[2]Link Out Inc Stmt'!$G:$G,MATCH($C88,'[2]Link Out Inc Stmt'!$C:$C,0),1),"")</f>
        <v>20504.93</v>
      </c>
      <c r="M88" s="74">
        <f>IFERROR(INDEX('[2]Link Out Inc Stmt'!$H:$H,MATCH($C88,'[2]Link Out Inc Stmt'!$C:$C,0),1),"")</f>
        <v>20504.93</v>
      </c>
      <c r="N88" s="74">
        <f>IFERROR(INDEX('[2]Link Out Inc Stmt'!$I:$I,MATCH($C88,'[2]Link Out Inc Stmt'!$C:$C,0),1),"")</f>
        <v>15579.93</v>
      </c>
      <c r="O88" s="74">
        <f>IFERROR(INDEX('[2]Link Out Inc Stmt'!$J:$J,MATCH($C88,'[2]Link Out Inc Stmt'!$C:$C,0),1),"")</f>
        <v>9617.9500000000007</v>
      </c>
      <c r="R88" s="25"/>
    </row>
    <row r="89" spans="1:18">
      <c r="A89" t="str">
        <f>IFERROR(INDEX('[2]Link Out Inc Stmt'!$A:$A,MATCH($C89,'[2]Link Out Inc Stmt'!$C:$C,0),1),"")</f>
        <v>P30</v>
      </c>
      <c r="B89" t="str">
        <f>IFERROR(INDEX('[2]Link Out Inc Stmt'!$B:$B,MATCH($C89,'[2]Link Out Inc Stmt'!$C:$C,0),1),"")</f>
        <v>Miscellaneous expenses</v>
      </c>
      <c r="C89" s="76">
        <v>52585000</v>
      </c>
      <c r="D89" t="str">
        <f>IFERROR(INDEX('[2]Link Out Inc Stmt'!$D:$D,MATCH($C89,'[2]Link Out Inc Stmt'!$C:$C,0),1),"")</f>
        <v>Discounts Available</v>
      </c>
      <c r="E89">
        <f>IFERROR(INDEX('[2]Link Out Inc Stmt'!$E:$E,MATCH($C89,'[2]Link Out Inc Stmt'!$C:$C,0),1),"")</f>
        <v>675.8</v>
      </c>
      <c r="F89" s="74">
        <f>IFERROR(INDEX('[2]Link Out Inc Stmt'!$K:$K,MATCH($C89,'[2]Link Out Inc Stmt'!$C:$C,0),1),"")</f>
        <v>-105755.53</v>
      </c>
      <c r="G89" s="74" t="str">
        <f>IFERROR(INDEX('[2]Link Out Inc Stmt'!$L:$L,MATCH($C89,'[2]Link Out Inc Stmt'!$C:$C,0),1),"")</f>
        <v>Pending Actual</v>
      </c>
      <c r="H89" s="74">
        <f>VLOOKUP(C89,'Link Out'!$A$8:$D$101,4,0)</f>
        <v>-108483.53</v>
      </c>
      <c r="I89" s="74">
        <f t="shared" si="0"/>
        <v>-214239</v>
      </c>
      <c r="J89" s="74"/>
      <c r="K89" s="74">
        <f>IFERROR(INDEX('[2]Link Out Inc Stmt'!$F:$F,MATCH($C89,'[2]Link Out Inc Stmt'!$C:$C,0),1),"")</f>
        <v>-47631.44</v>
      </c>
      <c r="L89" s="74">
        <f>IFERROR(INDEX('[2]Link Out Inc Stmt'!$G:$G,MATCH($C89,'[2]Link Out Inc Stmt'!$C:$C,0),1),"")</f>
        <v>-48482.46</v>
      </c>
      <c r="M89" s="74">
        <f>IFERROR(INDEX('[2]Link Out Inc Stmt'!$H:$H,MATCH($C89,'[2]Link Out Inc Stmt'!$C:$C,0),1),"")</f>
        <v>-95952.37</v>
      </c>
      <c r="N89" s="74">
        <f>IFERROR(INDEX('[2]Link Out Inc Stmt'!$I:$I,MATCH($C89,'[2]Link Out Inc Stmt'!$C:$C,0),1),"")</f>
        <v>-178355.77</v>
      </c>
      <c r="O89" s="74">
        <f>IFERROR(INDEX('[2]Link Out Inc Stmt'!$J:$J,MATCH($C89,'[2]Link Out Inc Stmt'!$C:$C,0),1),"")</f>
        <v>-240992.19</v>
      </c>
      <c r="R89" s="25"/>
    </row>
    <row r="90" spans="1:18">
      <c r="A90" t="str">
        <f>IFERROR(INDEX('[2]Link Out Inc Stmt'!$A:$A,MATCH($C90,'[2]Link Out Inc Stmt'!$C:$C,0),1),"")</f>
        <v>P30</v>
      </c>
      <c r="B90" t="str">
        <f>IFERROR(INDEX('[2]Link Out Inc Stmt'!$B:$B,MATCH($C90,'[2]Link Out Inc Stmt'!$C:$C,0),1),"")</f>
        <v>Miscellaneous expenses</v>
      </c>
      <c r="C90" s="76">
        <v>52586000</v>
      </c>
      <c r="D90" t="str">
        <f>IFERROR(INDEX('[2]Link Out Inc Stmt'!$D:$D,MATCH($C90,'[2]Link Out Inc Stmt'!$C:$C,0),1),"")</f>
        <v>PO Small Price Differences - within tolerance</v>
      </c>
      <c r="E90">
        <f>IFERROR(INDEX('[2]Link Out Inc Stmt'!$E:$E,MATCH($C90,'[2]Link Out Inc Stmt'!$C:$C,0),1),"")</f>
        <v>675.8</v>
      </c>
      <c r="F90" s="74">
        <f>IFERROR(INDEX('[2]Link Out Inc Stmt'!$K:$K,MATCH($C90,'[2]Link Out Inc Stmt'!$C:$C,0),1),"")</f>
        <v>218.24</v>
      </c>
      <c r="G90" s="74" t="str">
        <f>IFERROR(INDEX('[2]Link Out Inc Stmt'!$L:$L,MATCH($C90,'[2]Link Out Inc Stmt'!$C:$C,0),1),"")</f>
        <v>Pending Actual</v>
      </c>
      <c r="H90" s="74">
        <f>VLOOKUP(C90,'Link Out'!$A$8:$D$101,4,0)</f>
        <v>224.24</v>
      </c>
      <c r="I90" s="74">
        <f t="shared" si="0"/>
        <v>442</v>
      </c>
      <c r="J90" s="74"/>
      <c r="K90" s="74">
        <f>IFERROR(INDEX('[2]Link Out Inc Stmt'!$F:$F,MATCH($C90,'[2]Link Out Inc Stmt'!$C:$C,0),1),"")</f>
        <v>377.79</v>
      </c>
      <c r="L90" s="74">
        <f>IFERROR(INDEX('[2]Link Out Inc Stmt'!$G:$G,MATCH($C90,'[2]Link Out Inc Stmt'!$C:$C,0),1),"")</f>
        <v>368.64</v>
      </c>
      <c r="M90" s="74">
        <f>IFERROR(INDEX('[2]Link Out Inc Stmt'!$H:$H,MATCH($C90,'[2]Link Out Inc Stmt'!$C:$C,0),1),"")</f>
        <v>-44.79</v>
      </c>
      <c r="N90" s="74">
        <f>IFERROR(INDEX('[2]Link Out Inc Stmt'!$I:$I,MATCH($C90,'[2]Link Out Inc Stmt'!$C:$C,0),1),"")</f>
        <v>426.94</v>
      </c>
      <c r="O90" s="74">
        <f>IFERROR(INDEX('[2]Link Out Inc Stmt'!$J:$J,MATCH($C90,'[2]Link Out Inc Stmt'!$C:$C,0),1),"")</f>
        <v>617.02</v>
      </c>
      <c r="R90" s="25"/>
    </row>
    <row r="91" spans="1:18">
      <c r="F91" s="77"/>
      <c r="G91" s="77"/>
      <c r="H91" s="77"/>
      <c r="I91" s="77"/>
      <c r="J91" s="77"/>
      <c r="K91" s="77"/>
      <c r="L91" s="77"/>
      <c r="M91" s="77"/>
      <c r="N91" s="77"/>
      <c r="O91" s="77"/>
    </row>
    <row r="92" spans="1:18">
      <c r="F92" s="78">
        <f>SUM(F45:F91)</f>
        <v>591870.68000000005</v>
      </c>
      <c r="G92" s="78">
        <f>SUM(G45:G91)</f>
        <v>0</v>
      </c>
      <c r="H92" s="78">
        <f>SUM(H45:H91)</f>
        <v>550441.68000000005</v>
      </c>
      <c r="I92" s="78">
        <f>SUM(I45:I91)</f>
        <v>1142311</v>
      </c>
      <c r="J92" s="79"/>
      <c r="K92" s="78">
        <f>SUM(K45:K91)</f>
        <v>1228482.4100000004</v>
      </c>
      <c r="L92" s="78">
        <f>SUM(L45:L91)</f>
        <v>993865.66000000027</v>
      </c>
      <c r="M92" s="78">
        <f>SUM(M45:M91)</f>
        <v>723335.40000000014</v>
      </c>
      <c r="N92" s="78">
        <f>SUM(N45:N91)</f>
        <v>1238683.7000000002</v>
      </c>
      <c r="O92" s="78">
        <f>SUM(O45:O91)</f>
        <v>790776.05</v>
      </c>
    </row>
    <row r="93" spans="1:18">
      <c r="F93" s="80"/>
      <c r="G93" s="80"/>
      <c r="H93" s="80"/>
      <c r="I93" s="81"/>
      <c r="J93" s="81"/>
      <c r="K93" s="81"/>
      <c r="L93" s="81"/>
      <c r="M93" s="81"/>
      <c r="N93" s="81"/>
      <c r="O93" s="81"/>
    </row>
    <row r="94" spans="1:18">
      <c r="F94" s="81"/>
      <c r="G94" s="81"/>
      <c r="H94" s="81"/>
      <c r="I94" s="81"/>
      <c r="J94" s="81"/>
      <c r="K94" s="81"/>
      <c r="L94" s="81"/>
      <c r="M94" s="81"/>
      <c r="N94" s="81"/>
      <c r="O94" s="81"/>
    </row>
    <row r="95" spans="1:18">
      <c r="A95" s="55" t="s">
        <v>104</v>
      </c>
      <c r="F95" s="81"/>
      <c r="G95" s="81"/>
      <c r="H95" s="81"/>
      <c r="I95" s="81"/>
      <c r="J95" s="81"/>
      <c r="K95" s="81"/>
      <c r="L95" s="81"/>
      <c r="M95" s="81"/>
      <c r="N95" s="81"/>
      <c r="O95" s="81"/>
      <c r="R95" s="81"/>
    </row>
    <row r="96" spans="1:18" ht="30">
      <c r="A96" s="82" t="s">
        <v>94</v>
      </c>
      <c r="B96" s="82" t="s">
        <v>95</v>
      </c>
      <c r="L96" s="41"/>
      <c r="M96" s="41"/>
      <c r="N96" s="41"/>
      <c r="O96" s="41"/>
      <c r="Q96" s="83"/>
      <c r="R96" s="83"/>
    </row>
    <row r="97" spans="1:18">
      <c r="A97" s="32">
        <f>B97/12</f>
        <v>4.3E-3</v>
      </c>
      <c r="B97" s="32">
        <f>'[1]Link Out'!$B$3</f>
        <v>5.16E-2</v>
      </c>
      <c r="K97" s="25"/>
      <c r="L97" s="30"/>
      <c r="M97" s="30"/>
      <c r="N97" s="30"/>
      <c r="O97" s="30"/>
      <c r="Q97" s="83"/>
      <c r="R97" s="83"/>
    </row>
    <row r="98" spans="1:18">
      <c r="A98" s="37"/>
      <c r="Q98" s="84"/>
      <c r="R98" s="83"/>
    </row>
    <row r="99" spans="1:18">
      <c r="A99" s="37"/>
      <c r="L99" s="25"/>
    </row>
  </sheetData>
  <phoneticPr fontId="51" type="noConversion"/>
  <printOptions horizontalCentered="1" verticalCentered="1"/>
  <pageMargins left="0.75" right="0.75" top="0.75" bottom="0.75" header="0.3" footer="0.3"/>
  <pageSetup scale="30" orientation="landscape" blackAndWhite="1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68"/>
  <sheetViews>
    <sheetView zoomScale="80" zoomScaleNormal="80" workbookViewId="0">
      <pane ySplit="1" topLeftCell="A2" activePane="bottomLeft" state="frozen"/>
      <selection activeCell="G26" sqref="G26"/>
      <selection pane="bottomLeft" activeCell="E8" sqref="E8:E53"/>
    </sheetView>
  </sheetViews>
  <sheetFormatPr defaultColWidth="9.28515625" defaultRowHeight="15"/>
  <cols>
    <col min="1" max="1" width="21.28515625" bestFit="1" customWidth="1"/>
    <col min="2" max="2" width="25.7109375" bestFit="1" customWidth="1"/>
    <col min="3" max="3" width="16.5703125" bestFit="1" customWidth="1"/>
    <col min="4" max="4" width="18.28515625" customWidth="1"/>
    <col min="5" max="5" width="16.28515625" customWidth="1"/>
    <col min="6" max="6" width="17" bestFit="1" customWidth="1"/>
    <col min="7" max="7" width="17" customWidth="1"/>
    <col min="8" max="8" width="12.7109375" bestFit="1" customWidth="1"/>
    <col min="9" max="9" width="11.5703125" bestFit="1" customWidth="1"/>
  </cols>
  <sheetData>
    <row r="1" spans="1:9" ht="59.25" customHeight="1">
      <c r="A1" s="3" t="s">
        <v>14</v>
      </c>
      <c r="B1" s="3" t="s">
        <v>1</v>
      </c>
      <c r="C1" s="3" t="s">
        <v>13</v>
      </c>
      <c r="D1" s="3" t="s">
        <v>83</v>
      </c>
      <c r="E1" s="7" t="str">
        <f>'Link In'!A7</f>
        <v>Base Year (12 Months Ending August 31, 2025)</v>
      </c>
      <c r="F1" s="7" t="s">
        <v>15</v>
      </c>
      <c r="G1" s="7" t="str">
        <f>'Link In'!A9</f>
        <v>Forecast Year (12 Months Ending December 31, 2026)</v>
      </c>
      <c r="H1" s="3" t="s">
        <v>22</v>
      </c>
      <c r="I1" s="3" t="s">
        <v>23</v>
      </c>
    </row>
    <row r="2" spans="1:9">
      <c r="A2" s="4"/>
    </row>
    <row r="3" spans="1:9">
      <c r="A3" s="4" t="str">
        <f>'Link In'!A45</f>
        <v>P30</v>
      </c>
      <c r="B3" t="str">
        <f>'Link In'!A22</f>
        <v>Miscellaneous Expense</v>
      </c>
      <c r="C3" t="str">
        <f>'Link In'!A26</f>
        <v>Schedule D-2</v>
      </c>
      <c r="D3" s="28">
        <f>D55</f>
        <v>550441.68000000005</v>
      </c>
      <c r="E3" s="28">
        <f>ROUND(Exhibit!C15,0)</f>
        <v>1142311</v>
      </c>
      <c r="F3" s="28">
        <f>ROUND(Exhibit!D15,0)</f>
        <v>19512</v>
      </c>
      <c r="G3" s="28">
        <f>ROUND(Exhibit!E15,0)</f>
        <v>1161823</v>
      </c>
      <c r="H3" t="str">
        <f>Exhibit!F1</f>
        <v>W/P - 3-20</v>
      </c>
      <c r="I3" t="str">
        <f ca="1">Exhibit!F2</f>
        <v>O&amp;M\[KAWC 2025 Rate Case - Miscellaneous Expense Exhibit.xlsx]Exhibit</v>
      </c>
    </row>
    <row r="4" spans="1:9">
      <c r="A4" s="4"/>
    </row>
    <row r="5" spans="1:9">
      <c r="A5" s="4"/>
    </row>
    <row r="6" spans="1:9">
      <c r="A6" s="4"/>
    </row>
    <row r="7" spans="1:9">
      <c r="A7" s="9" t="s">
        <v>6</v>
      </c>
    </row>
    <row r="8" spans="1:9">
      <c r="A8" s="4">
        <f>'Summary by Account'!A14</f>
        <v>52000000</v>
      </c>
      <c r="B8" s="10" t="str">
        <f>'Summary by Account'!B14</f>
        <v>M &amp; S  (O&amp;M) - Natural Account</v>
      </c>
      <c r="C8" s="4"/>
      <c r="D8" s="28">
        <f>VLOOKUP(A8,Workpaper!$B$21:$H$66,7,0)</f>
        <v>2076.04</v>
      </c>
      <c r="E8" s="28">
        <f>ROUND('Summary by Account'!C14,2)</f>
        <v>4100.08</v>
      </c>
      <c r="F8" s="28">
        <f>ROUND('Summary by Account'!D14,2)</f>
        <v>282</v>
      </c>
      <c r="G8" s="28">
        <f>ROUND('Summary by Account'!E14,2)</f>
        <v>4382.08</v>
      </c>
    </row>
    <row r="9" spans="1:9">
      <c r="A9" s="4">
        <f>'Summary by Account'!A15</f>
        <v>52001100</v>
      </c>
      <c r="B9" s="10" t="str">
        <f>'Summary by Account'!B15</f>
        <v>M &amp; S Oper - Source of Supply</v>
      </c>
      <c r="C9" s="4"/>
      <c r="D9" s="44">
        <f>VLOOKUP(A9,Workpaper!$B$21:$H$66,7,0)</f>
        <v>3924.09</v>
      </c>
      <c r="E9" s="44">
        <f>ROUND('Summary by Account'!C15,2)</f>
        <v>7749</v>
      </c>
      <c r="F9" s="44">
        <f>ROUND('Summary by Account'!D15,2)</f>
        <v>533.17999999999995</v>
      </c>
      <c r="G9" s="44">
        <f>ROUND('Summary by Account'!E15,2)</f>
        <v>8282.18</v>
      </c>
    </row>
    <row r="10" spans="1:9">
      <c r="A10" s="4">
        <f>'Summary by Account'!A16</f>
        <v>52001200</v>
      </c>
      <c r="B10" s="10" t="str">
        <f>'Summary by Account'!B16</f>
        <v>M &amp; S Oper - Pumping</v>
      </c>
      <c r="C10" s="4"/>
      <c r="D10" s="44">
        <f>VLOOKUP(A10,Workpaper!$B$21:$H$66,7,0)</f>
        <v>-27.81</v>
      </c>
      <c r="E10" s="44">
        <f>ROUND('Summary by Account'!C16,2)</f>
        <v>-55</v>
      </c>
      <c r="F10" s="44">
        <f>ROUND('Summary by Account'!D16,2)</f>
        <v>-3.62</v>
      </c>
      <c r="G10" s="44">
        <f>ROUND('Summary by Account'!E16,2)</f>
        <v>-58.62</v>
      </c>
    </row>
    <row r="11" spans="1:9">
      <c r="A11" s="4">
        <f>'Summary by Account'!A17</f>
        <v>52001300</v>
      </c>
      <c r="B11" s="10" t="str">
        <f>'Summary by Account'!B17</f>
        <v>M &amp; S Oper - Water Treatment</v>
      </c>
      <c r="C11" s="4"/>
      <c r="D11" s="44">
        <f>VLOOKUP(A11,Workpaper!$B$21:$H$66,7,0)</f>
        <v>39778.07</v>
      </c>
      <c r="E11" s="44">
        <f>ROUND('Summary by Account'!C17,2)</f>
        <v>78556</v>
      </c>
      <c r="F11" s="44">
        <f>ROUND('Summary by Account'!D17,2)</f>
        <v>5405.14</v>
      </c>
      <c r="G11" s="44">
        <f>ROUND('Summary by Account'!E17,2)</f>
        <v>83961.14</v>
      </c>
    </row>
    <row r="12" spans="1:9">
      <c r="A12" s="4">
        <f>'Summary by Account'!A18</f>
        <v>52001400</v>
      </c>
      <c r="B12" s="10" t="str">
        <f>'Summary by Account'!B18</f>
        <v>M &amp; S Oper - Transmission &amp; Distribution</v>
      </c>
      <c r="C12" s="4"/>
      <c r="D12" s="44">
        <f>VLOOKUP(A12,Workpaper!$B$21:$H$66,7,0)</f>
        <v>34696.44</v>
      </c>
      <c r="E12" s="44">
        <f>ROUND('Summary by Account'!C18,2)</f>
        <v>68520</v>
      </c>
      <c r="F12" s="44">
        <f>ROUND('Summary by Account'!D18,2)</f>
        <v>4713.88</v>
      </c>
      <c r="G12" s="44">
        <f>ROUND('Summary by Account'!E18,2)</f>
        <v>73233.88</v>
      </c>
    </row>
    <row r="13" spans="1:9">
      <c r="A13" s="4">
        <f>'Summary by Account'!A19</f>
        <v>52001500</v>
      </c>
      <c r="B13" s="10" t="str">
        <f>'Summary by Account'!B19</f>
        <v>M &amp; S Oper - Customer Accounting</v>
      </c>
      <c r="C13" s="4"/>
      <c r="D13" s="44">
        <f>VLOOKUP(A13,Workpaper!$B$21:$H$66,7,0)</f>
        <v>0</v>
      </c>
      <c r="E13" s="44">
        <f>ROUND('Summary by Account'!C19,2)</f>
        <v>0</v>
      </c>
      <c r="F13" s="44">
        <f>ROUND('Summary by Account'!D19,2)</f>
        <v>0</v>
      </c>
      <c r="G13" s="44">
        <f>ROUND('Summary by Account'!E19,2)</f>
        <v>0</v>
      </c>
    </row>
    <row r="14" spans="1:9">
      <c r="A14" s="4">
        <f>'Summary by Account'!A20</f>
        <v>52001600</v>
      </c>
      <c r="B14" s="10" t="str">
        <f>'Summary by Account'!B20</f>
        <v>M &amp; S Oper - Admin &amp; General</v>
      </c>
      <c r="C14" s="4"/>
      <c r="D14" s="44">
        <f>VLOOKUP(A14,Workpaper!$B$21:$H$66,7,0)</f>
        <v>110857.61</v>
      </c>
      <c r="E14" s="44">
        <f>ROUND('Summary by Account'!C20,2)</f>
        <v>218927</v>
      </c>
      <c r="F14" s="44">
        <f>ROUND('Summary by Account'!D20,2)</f>
        <v>15062.22</v>
      </c>
      <c r="G14" s="44">
        <f>ROUND('Summary by Account'!E20,2)</f>
        <v>233989.22</v>
      </c>
    </row>
    <row r="15" spans="1:9">
      <c r="A15" s="4">
        <v>52001601</v>
      </c>
      <c r="B15" s="10" t="s">
        <v>91</v>
      </c>
      <c r="C15" s="4"/>
      <c r="D15" s="44">
        <f>VLOOKUP(A15,Workpaper!$B$21:$H$66,7,0)</f>
        <v>6236.2000000000044</v>
      </c>
      <c r="E15" s="44">
        <f>ROUND('Summary by Account'!C21,2)</f>
        <v>12315</v>
      </c>
      <c r="F15" s="44">
        <f>ROUND('Summary by Account'!D21,2)</f>
        <v>847.4</v>
      </c>
      <c r="G15" s="44">
        <f>ROUND('Summary by Account'!E21,2)</f>
        <v>13162.4</v>
      </c>
    </row>
    <row r="16" spans="1:9">
      <c r="A16" s="4">
        <f>'Summary by Account'!A22</f>
        <v>52500000</v>
      </c>
      <c r="B16" s="10" t="str">
        <f>'Summary by Account'!B22</f>
        <v>Misc Exp (O&amp;M) - Natural Acct</v>
      </c>
      <c r="C16" s="4"/>
      <c r="D16" s="44">
        <f>VLOOKUP(A16,Workpaper!$B$21:$H$66,7,0)</f>
        <v>0</v>
      </c>
      <c r="E16" s="44">
        <f>ROUND('Summary by Account'!C22,2)</f>
        <v>0</v>
      </c>
      <c r="F16" s="44">
        <f>ROUND('Summary by Account'!D22,2)</f>
        <v>0</v>
      </c>
      <c r="G16" s="44">
        <f>ROUND('Summary by Account'!E22,2)</f>
        <v>0</v>
      </c>
    </row>
    <row r="17" spans="1:7">
      <c r="A17" s="4">
        <f>'Summary by Account'!A23</f>
        <v>52501100</v>
      </c>
      <c r="B17" s="10" t="str">
        <f>'Summary by Account'!B23</f>
        <v>Misc Oper - Source of Supply</v>
      </c>
      <c r="C17" s="4"/>
      <c r="D17" s="44">
        <f>VLOOKUP(A17,Workpaper!$B$21:$H$66,7,0)</f>
        <v>0</v>
      </c>
      <c r="E17" s="44">
        <f>ROUND('Summary by Account'!C23,2)</f>
        <v>0</v>
      </c>
      <c r="F17" s="44">
        <f>ROUND('Summary by Account'!D23,2)</f>
        <v>0</v>
      </c>
      <c r="G17" s="44">
        <f>ROUND('Summary by Account'!E23,2)</f>
        <v>0</v>
      </c>
    </row>
    <row r="18" spans="1:7">
      <c r="A18" s="4">
        <f>'Summary by Account'!A24</f>
        <v>52501200</v>
      </c>
      <c r="B18" s="10" t="str">
        <f>'Summary by Account'!B24</f>
        <v>Misc Oper - Pumping</v>
      </c>
      <c r="C18" s="4"/>
      <c r="D18" s="44">
        <f>VLOOKUP(A18,Workpaper!$B$21:$H$66,7,0)</f>
        <v>0</v>
      </c>
      <c r="E18" s="44">
        <f>ROUND('Summary by Account'!C24,2)</f>
        <v>0</v>
      </c>
      <c r="F18" s="44">
        <f>ROUND('Summary by Account'!D24,2)</f>
        <v>0</v>
      </c>
      <c r="G18" s="44">
        <f>ROUND('Summary by Account'!E24,2)</f>
        <v>0</v>
      </c>
    </row>
    <row r="19" spans="1:7">
      <c r="A19" s="4">
        <f>'Summary by Account'!A25</f>
        <v>52501300</v>
      </c>
      <c r="B19" s="10" t="str">
        <f>'Summary by Account'!B25</f>
        <v>Misc Oper - Water Treatment</v>
      </c>
      <c r="C19" s="4"/>
      <c r="D19" s="44">
        <f>VLOOKUP(A19,Workpaper!$B$21:$H$66,7,0)</f>
        <v>7118.46</v>
      </c>
      <c r="E19" s="44">
        <f>ROUND('Summary by Account'!C25,2)</f>
        <v>14058</v>
      </c>
      <c r="F19" s="44">
        <f>ROUND('Summary by Account'!D25,2)</f>
        <v>966.92</v>
      </c>
      <c r="G19" s="44">
        <f>ROUND('Summary by Account'!E25,2)</f>
        <v>15024.92</v>
      </c>
    </row>
    <row r="20" spans="1:7">
      <c r="A20" s="4">
        <f>'Summary by Account'!A26</f>
        <v>52501400</v>
      </c>
      <c r="B20" s="10" t="str">
        <f>'Summary by Account'!B26</f>
        <v>Misc Oper - Transmission &amp; Distribution</v>
      </c>
      <c r="C20" s="4"/>
      <c r="D20" s="44">
        <f>VLOOKUP(A20,Workpaper!$B$21:$H$66,7,0)</f>
        <v>67589.259999999995</v>
      </c>
      <c r="E20" s="44">
        <f>ROUND('Summary by Account'!C26,2)</f>
        <v>133479</v>
      </c>
      <c r="F20" s="44">
        <f>ROUND('Summary by Account'!D26,2)</f>
        <v>9182.52</v>
      </c>
      <c r="G20" s="44">
        <f>ROUND('Summary by Account'!E26,2)</f>
        <v>142661.51999999999</v>
      </c>
    </row>
    <row r="21" spans="1:7">
      <c r="A21" s="4">
        <f>'Summary by Account'!A27</f>
        <v>52501600</v>
      </c>
      <c r="B21" s="10" t="str">
        <f>'Summary by Account'!B27</f>
        <v>Misc Oper - Admin &amp; General</v>
      </c>
      <c r="C21" s="4"/>
      <c r="D21" s="44">
        <f>VLOOKUP(A21,Workpaper!$B$21:$H$66,7,0)</f>
        <v>173877.91000000003</v>
      </c>
      <c r="E21" s="44">
        <f>ROUND('Summary by Account'!C27,2)</f>
        <v>343383</v>
      </c>
      <c r="F21" s="44">
        <f>ROUND('Summary by Account'!D27,2)</f>
        <v>23624.82</v>
      </c>
      <c r="G21" s="44">
        <f>ROUND('Summary by Account'!E27,2)</f>
        <v>367007.82</v>
      </c>
    </row>
    <row r="22" spans="1:7">
      <c r="A22" s="4">
        <f>'Summary by Account'!A28</f>
        <v>52513200</v>
      </c>
      <c r="B22" s="10" t="str">
        <f>'Summary by Account'!B28</f>
        <v>Business Development</v>
      </c>
      <c r="C22" s="4"/>
      <c r="D22" s="44">
        <f>VLOOKUP(A22,Workpaper!$B$21:$H$66,7,0)</f>
        <v>0</v>
      </c>
      <c r="E22" s="44">
        <f>ROUND('Summary by Account'!C28,2)</f>
        <v>0</v>
      </c>
      <c r="F22" s="44">
        <f>ROUND('Summary by Account'!D28,2)</f>
        <v>0</v>
      </c>
      <c r="G22" s="44">
        <f>ROUND('Summary by Account'!E28,2)</f>
        <v>0</v>
      </c>
    </row>
    <row r="23" spans="1:7">
      <c r="A23" s="4">
        <f>'Summary by Account'!A29</f>
        <v>52514000</v>
      </c>
      <c r="B23" s="10" t="str">
        <f>'Summary by Account'!B29</f>
        <v>Charitable Contribution Deductible</v>
      </c>
      <c r="C23" s="4"/>
      <c r="D23" s="44">
        <f>VLOOKUP(A23,Workpaper!$B$21:$H$66,7,0)</f>
        <v>0</v>
      </c>
      <c r="E23" s="44">
        <f>ROUND('Summary by Account'!C29,2)</f>
        <v>52215</v>
      </c>
      <c r="F23" s="44">
        <f>ROUND('Summary by Account'!D29,2)</f>
        <v>-52215</v>
      </c>
      <c r="G23" s="44">
        <f>ROUND('Summary by Account'!E29,2)</f>
        <v>0</v>
      </c>
    </row>
    <row r="24" spans="1:7">
      <c r="A24" s="4">
        <f>'Summary by Account'!A30</f>
        <v>52514100</v>
      </c>
      <c r="B24" s="10" t="str">
        <f>'Summary by Account'!B30</f>
        <v>Charitable Contribution Nondeductible</v>
      </c>
      <c r="C24" s="4"/>
      <c r="D24" s="44">
        <f>VLOOKUP(A24,Workpaper!$B$21:$H$66,7,0)</f>
        <v>0</v>
      </c>
      <c r="E24" s="44">
        <f>ROUND('Summary by Account'!C30,2)</f>
        <v>3060</v>
      </c>
      <c r="F24" s="44">
        <f>ROUND('Summary by Account'!D30,2)</f>
        <v>-3060</v>
      </c>
      <c r="G24" s="44">
        <f>ROUND('Summary by Account'!E30,2)</f>
        <v>0</v>
      </c>
    </row>
    <row r="25" spans="1:7">
      <c r="A25" s="4">
        <f>'Summary by Account'!A31</f>
        <v>52514500</v>
      </c>
      <c r="B25" s="10" t="str">
        <f>'Summary by Account'!B31</f>
        <v>Charitable Donations - Health/Education/Environmnt</v>
      </c>
      <c r="C25" s="4"/>
      <c r="D25" s="44">
        <f>VLOOKUP(A25,Workpaper!$B$21:$H$66,7,0)</f>
        <v>0</v>
      </c>
      <c r="E25" s="44">
        <f>ROUND('Summary by Account'!C31,2)</f>
        <v>0</v>
      </c>
      <c r="F25" s="44">
        <f>ROUND('Summary by Account'!D31,2)</f>
        <v>0</v>
      </c>
      <c r="G25" s="44">
        <f>ROUND('Summary by Account'!E31,2)</f>
        <v>0</v>
      </c>
    </row>
    <row r="26" spans="1:7">
      <c r="A26" s="4">
        <f>'Summary by Account'!A32</f>
        <v>52514600</v>
      </c>
      <c r="B26" s="10" t="str">
        <f>'Summary by Account'!B32</f>
        <v>Charitable Donations - Community</v>
      </c>
      <c r="C26" s="4"/>
      <c r="D26" s="44">
        <f>VLOOKUP(A26,Workpaper!$B$21:$H$66,7,0)</f>
        <v>0</v>
      </c>
      <c r="E26" s="44">
        <f>ROUND('Summary by Account'!C32,2)</f>
        <v>0</v>
      </c>
      <c r="F26" s="44">
        <f>ROUND('Summary by Account'!D32,2)</f>
        <v>0</v>
      </c>
      <c r="G26" s="44">
        <f>ROUND('Summary by Account'!E32,2)</f>
        <v>0</v>
      </c>
    </row>
    <row r="27" spans="1:7">
      <c r="A27" s="4">
        <f>'Summary by Account'!A33</f>
        <v>52514700</v>
      </c>
      <c r="B27" s="10" t="str">
        <f>'Summary by Account'!B33</f>
        <v>Community Partnerships</v>
      </c>
      <c r="C27" s="4"/>
      <c r="D27" s="44">
        <f>VLOOKUP(A27,Workpaper!$B$21:$H$66,7,0)</f>
        <v>0</v>
      </c>
      <c r="E27" s="44">
        <f>ROUND('Summary by Account'!C33,2)</f>
        <v>0</v>
      </c>
      <c r="F27" s="44">
        <f>ROUND('Summary by Account'!D33,2)</f>
        <v>0</v>
      </c>
      <c r="G27" s="44">
        <f>ROUND('Summary by Account'!E33,2)</f>
        <v>0</v>
      </c>
    </row>
    <row r="28" spans="1:7">
      <c r="A28" s="4">
        <f>'Summary by Account'!A34</f>
        <v>52514900</v>
      </c>
      <c r="B28" s="10" t="str">
        <f>'Summary by Account'!B34</f>
        <v>Customer Education</v>
      </c>
      <c r="C28" s="4"/>
      <c r="D28" s="44">
        <f>VLOOKUP(A28,Workpaper!$B$21:$H$66,7,0)</f>
        <v>29653.379999999997</v>
      </c>
      <c r="E28" s="44">
        <f>ROUND('Summary by Account'!C34,2)</f>
        <v>58561</v>
      </c>
      <c r="F28" s="44">
        <f>ROUND('Summary by Account'!D34,2)</f>
        <v>4028.76</v>
      </c>
      <c r="G28" s="44">
        <f>ROUND('Summary by Account'!E34,2)</f>
        <v>62589.760000000002</v>
      </c>
    </row>
    <row r="29" spans="1:7">
      <c r="A29" s="4">
        <f>'Summary by Account'!A35</f>
        <v>52514901</v>
      </c>
      <c r="B29" s="10" t="str">
        <f>'Summary by Account'!B35</f>
        <v>Customer Education Communication - Reg</v>
      </c>
      <c r="C29" s="4"/>
      <c r="D29" s="44">
        <f>VLOOKUP(A29,Workpaper!$B$21:$H$66,7,0)</f>
        <v>13969.44</v>
      </c>
      <c r="E29" s="44">
        <f>ROUND('Summary by Account'!C35,2)</f>
        <v>27588</v>
      </c>
      <c r="F29" s="44">
        <f>ROUND('Summary by Account'!D35,2)</f>
        <v>1897.88</v>
      </c>
      <c r="G29" s="44">
        <f>ROUND('Summary by Account'!E35,2)</f>
        <v>29485.88</v>
      </c>
    </row>
    <row r="30" spans="1:7">
      <c r="A30" s="4">
        <f>'Summary by Account'!A36</f>
        <v>52514903</v>
      </c>
      <c r="B30" s="10" t="str">
        <f>'Summary by Account'!B36</f>
        <v>Customer Education Communication - Issues</v>
      </c>
      <c r="C30" s="4"/>
      <c r="D30" s="44">
        <f>VLOOKUP(A30,Workpaper!$B$21:$H$66,7,0)</f>
        <v>0</v>
      </c>
      <c r="E30" s="44">
        <f>ROUND('Summary by Account'!C36,2)</f>
        <v>0</v>
      </c>
      <c r="F30" s="44">
        <f>ROUND('Summary by Account'!D36,2)</f>
        <v>0</v>
      </c>
      <c r="G30" s="44">
        <f>ROUND('Summary by Account'!E36,2)</f>
        <v>0</v>
      </c>
    </row>
    <row r="31" spans="1:7">
      <c r="A31" s="4">
        <f>'Summary by Account'!A37</f>
        <v>52514904</v>
      </c>
      <c r="B31" s="10" t="str">
        <f>'Summary by Account'!B37</f>
        <v>Customer Education Communication - Conservation</v>
      </c>
      <c r="C31" s="4"/>
      <c r="D31" s="44">
        <f>VLOOKUP(A31,Workpaper!$B$21:$H$66,7,0)</f>
        <v>-2602.64</v>
      </c>
      <c r="E31" s="44">
        <f>ROUND('Summary by Account'!C37,2)</f>
        <v>-5140</v>
      </c>
      <c r="F31" s="44">
        <f>ROUND('Summary by Account'!D37,2)</f>
        <v>-354.28</v>
      </c>
      <c r="G31" s="44">
        <f>ROUND('Summary by Account'!E37,2)</f>
        <v>-5494.28</v>
      </c>
    </row>
    <row r="32" spans="1:7">
      <c r="A32" s="4">
        <f>'Summary by Account'!A38</f>
        <v>52514905</v>
      </c>
      <c r="B32" s="10" t="str">
        <f>'Summary by Account'!B38</f>
        <v>Customer Education Communication - Printed</v>
      </c>
      <c r="C32" s="4"/>
      <c r="D32" s="44">
        <f>VLOOKUP(A32,Workpaper!$B$21:$H$66,7,0)</f>
        <v>0</v>
      </c>
      <c r="E32" s="44">
        <f>ROUND('Summary by Account'!C38,2)</f>
        <v>0</v>
      </c>
      <c r="F32" s="44">
        <f>ROUND('Summary by Account'!D38,2)</f>
        <v>0</v>
      </c>
      <c r="G32" s="44">
        <f>ROUND('Summary by Account'!E38,2)</f>
        <v>0</v>
      </c>
    </row>
    <row r="33" spans="1:7">
      <c r="A33" s="4">
        <f>'Summary by Account'!A39</f>
        <v>52514907</v>
      </c>
      <c r="B33" s="10" t="str">
        <f>'Summary by Account'!B39</f>
        <v>Customer Education - Press Releases</v>
      </c>
      <c r="C33" s="4"/>
      <c r="D33" s="44">
        <f>VLOOKUP(A33,Workpaper!$B$21:$H$66,7,0)</f>
        <v>0</v>
      </c>
      <c r="E33" s="44">
        <f>ROUND('Summary by Account'!C39,2)</f>
        <v>0</v>
      </c>
      <c r="F33" s="44">
        <f>ROUND('Summary by Account'!D39,2)</f>
        <v>0</v>
      </c>
      <c r="G33" s="44">
        <f>ROUND('Summary by Account'!E39,2)</f>
        <v>0</v>
      </c>
    </row>
    <row r="34" spans="1:7">
      <c r="A34" s="4">
        <f>'Summary by Account'!A40</f>
        <v>52514909</v>
      </c>
      <c r="B34" s="10" t="str">
        <f>'Summary by Account'!B40</f>
        <v>Customer Education - Video &amp; Photo</v>
      </c>
      <c r="C34" s="4"/>
      <c r="D34" s="44">
        <f>VLOOKUP(A34,Workpaper!$B$21:$H$66,7,0)</f>
        <v>381</v>
      </c>
      <c r="E34" s="44">
        <f>ROUND('Summary by Account'!C40,2)</f>
        <v>752</v>
      </c>
      <c r="F34" s="44">
        <f>ROUND('Summary by Account'!D40,2)</f>
        <v>52</v>
      </c>
      <c r="G34" s="44">
        <f>ROUND('Summary by Account'!E40,2)</f>
        <v>804</v>
      </c>
    </row>
    <row r="35" spans="1:7">
      <c r="A35" s="4">
        <f>'Summary by Account'!A41</f>
        <v>52515000</v>
      </c>
      <c r="B35" s="10" t="str">
        <f>'Summary by Account'!B41</f>
        <v>Community Relations - Events</v>
      </c>
      <c r="C35" s="4"/>
      <c r="D35" s="44">
        <f>VLOOKUP(A35,Workpaper!$B$21:$H$66,7,0)</f>
        <v>1383.01</v>
      </c>
      <c r="E35" s="44">
        <f>ROUND('Summary by Account'!C41,2)</f>
        <v>2731</v>
      </c>
      <c r="F35" s="44">
        <f>ROUND('Summary by Account'!D41,2)</f>
        <v>188.02</v>
      </c>
      <c r="G35" s="44">
        <f>ROUND('Summary by Account'!E41,2)</f>
        <v>2919.02</v>
      </c>
    </row>
    <row r="36" spans="1:7">
      <c r="A36" s="4">
        <f>'Summary by Account'!A42</f>
        <v>52515001</v>
      </c>
      <c r="B36" s="10" t="str">
        <f>'Summary by Account'!B42</f>
        <v>Community Relations - Specialty</v>
      </c>
      <c r="C36" s="4"/>
      <c r="D36" s="44">
        <f>VLOOKUP(A36,Workpaper!$B$21:$H$66,7,0)</f>
        <v>11729.630000000001</v>
      </c>
      <c r="E36" s="44">
        <f>ROUND('Summary by Account'!C42,2)</f>
        <v>23164</v>
      </c>
      <c r="F36" s="44">
        <f>ROUND('Summary by Account'!D42,2)</f>
        <v>1594.26</v>
      </c>
      <c r="G36" s="44">
        <f>ROUND('Summary by Account'!E42,2)</f>
        <v>24758.26</v>
      </c>
    </row>
    <row r="37" spans="1:7">
      <c r="A37" s="4">
        <f>'Summary by Account'!A43</f>
        <v>52522000</v>
      </c>
      <c r="B37" s="10" t="str">
        <f>'Summary by Account'!B43</f>
        <v>Community Relations</v>
      </c>
      <c r="C37" s="4"/>
      <c r="D37" s="44">
        <f>VLOOKUP(A37,Workpaper!$B$21:$H$66,7,0)</f>
        <v>0</v>
      </c>
      <c r="E37" s="44">
        <f>ROUND('Summary by Account'!C43,2)</f>
        <v>0</v>
      </c>
      <c r="F37" s="44">
        <f>ROUND('Summary by Account'!D43,2)</f>
        <v>0</v>
      </c>
      <c r="G37" s="44">
        <f>ROUND('Summary by Account'!E43,2)</f>
        <v>0</v>
      </c>
    </row>
    <row r="38" spans="1:7">
      <c r="A38" s="4">
        <f>'Summary by Account'!A44</f>
        <v>52524000</v>
      </c>
      <c r="B38" s="10" t="str">
        <f>'Summary by Account'!B44</f>
        <v>Co Dues/Membership Deductible</v>
      </c>
      <c r="C38" s="4"/>
      <c r="D38" s="44">
        <f>VLOOKUP(A38,Workpaper!$B$21:$H$66,7,0)</f>
        <v>32652.639999999999</v>
      </c>
      <c r="E38" s="44">
        <f>ROUND('Summary by Account'!C44,2)</f>
        <v>64484</v>
      </c>
      <c r="F38" s="44">
        <f>ROUND('Summary by Account'!D44,2)</f>
        <v>4437.28</v>
      </c>
      <c r="G38" s="44">
        <f>ROUND('Summary by Account'!E44,2)</f>
        <v>68921.279999999999</v>
      </c>
    </row>
    <row r="39" spans="1:7">
      <c r="A39" s="4">
        <f>'Summary by Account'!A45</f>
        <v>52524100</v>
      </c>
      <c r="B39" s="10" t="str">
        <f>'Summary by Account'!B45</f>
        <v>Co Dues/Membership Nondeductible</v>
      </c>
      <c r="C39" s="4"/>
      <c r="D39" s="44">
        <f>VLOOKUP(A39,Workpaper!$B$21:$H$66,7,0)</f>
        <v>0</v>
      </c>
      <c r="E39" s="44">
        <f>ROUND('Summary by Account'!C45,2)</f>
        <v>0</v>
      </c>
      <c r="F39" s="44">
        <f>ROUND('Summary by Account'!D45,2)</f>
        <v>0</v>
      </c>
      <c r="G39" s="44">
        <f>ROUND('Summary by Account'!E45,2)</f>
        <v>0</v>
      </c>
    </row>
    <row r="40" spans="1:7">
      <c r="A40" s="4">
        <f>'Summary by Account'!A46</f>
        <v>52525000</v>
      </c>
      <c r="B40" s="10" t="str">
        <f>'Summary by Account'!B46</f>
        <v>Condemnation Costs</v>
      </c>
      <c r="C40" s="4"/>
      <c r="D40" s="44">
        <f>VLOOKUP(A40,Workpaper!$B$21:$H$66,7,0)</f>
        <v>0</v>
      </c>
      <c r="E40" s="44">
        <f>ROUND('Summary by Account'!C46,2)</f>
        <v>0</v>
      </c>
      <c r="F40" s="44">
        <f>ROUND('Summary by Account'!D46,2)</f>
        <v>0</v>
      </c>
      <c r="G40" s="44">
        <f>ROUND('Summary by Account'!E46,2)</f>
        <v>0</v>
      </c>
    </row>
    <row r="41" spans="1:7">
      <c r="A41" s="4">
        <f>'Summary by Account'!A47</f>
        <v>52527000</v>
      </c>
      <c r="B41" s="10" t="str">
        <f>'Summary by Account'!B47</f>
        <v>Directors Fees</v>
      </c>
      <c r="C41" s="4"/>
      <c r="D41" s="44">
        <f>VLOOKUP(A41,Workpaper!$B$21:$H$66,7,0)</f>
        <v>10720</v>
      </c>
      <c r="E41" s="44">
        <f>ROUND('Summary by Account'!C47,2)</f>
        <v>21170</v>
      </c>
      <c r="F41" s="44">
        <f>ROUND('Summary by Account'!D47,2)</f>
        <v>1456</v>
      </c>
      <c r="G41" s="44">
        <f>ROUND('Summary by Account'!E47,2)</f>
        <v>22626</v>
      </c>
    </row>
    <row r="42" spans="1:7">
      <c r="A42" s="4">
        <f>'Summary by Account'!A48</f>
        <v>52540000</v>
      </c>
      <c r="B42" s="10" t="str">
        <f>'Summary by Account'!B48</f>
        <v>Amort Bus Services Proj Exp</v>
      </c>
      <c r="C42" s="4"/>
      <c r="D42" s="44">
        <f>VLOOKUP(A42,Workpaper!$B$21:$H$66,7,0)</f>
        <v>0</v>
      </c>
      <c r="E42" s="44">
        <f>ROUND('Summary by Account'!C48,2)</f>
        <v>0</v>
      </c>
      <c r="F42" s="44">
        <f>ROUND('Summary by Account'!D48,2)</f>
        <v>0</v>
      </c>
      <c r="G42" s="44">
        <f>ROUND('Summary by Account'!E48,2)</f>
        <v>0</v>
      </c>
    </row>
    <row r="43" spans="1:7">
      <c r="A43" s="4">
        <f>'Summary by Account'!A49</f>
        <v>52548100</v>
      </c>
      <c r="B43" s="10" t="str">
        <f>'Summary by Account'!B49</f>
        <v>Hiring Costs</v>
      </c>
      <c r="C43" s="4"/>
      <c r="D43" s="44">
        <f>VLOOKUP(A43,Workpaper!$B$21:$H$66,7,0)</f>
        <v>0</v>
      </c>
      <c r="E43" s="44">
        <f>ROUND('Summary by Account'!C49,2)</f>
        <v>0</v>
      </c>
      <c r="F43" s="44">
        <f>ROUND('Summary by Account'!D49,2)</f>
        <v>0</v>
      </c>
      <c r="G43" s="44">
        <f>ROUND('Summary by Account'!E49,2)</f>
        <v>0</v>
      </c>
    </row>
    <row r="44" spans="1:7">
      <c r="A44" s="4">
        <f>'Summary by Account'!A50</f>
        <v>52549000</v>
      </c>
      <c r="B44" s="10" t="str">
        <f>'Summary by Account'!B50</f>
        <v>Injuries and Damages</v>
      </c>
      <c r="C44" s="4"/>
      <c r="D44" s="44">
        <f>VLOOKUP(A44,Workpaper!$B$21:$H$66,7,0)</f>
        <v>0</v>
      </c>
      <c r="E44" s="44">
        <f>ROUND('Summary by Account'!C50,2)</f>
        <v>0</v>
      </c>
      <c r="F44" s="44">
        <f>ROUND('Summary by Account'!D50,2)</f>
        <v>0</v>
      </c>
      <c r="G44" s="44">
        <f>ROUND('Summary by Account'!E50,2)</f>
        <v>0</v>
      </c>
    </row>
    <row r="45" spans="1:7">
      <c r="A45" s="4">
        <f>'Summary by Account'!A51</f>
        <v>52549500</v>
      </c>
      <c r="B45" s="10" t="str">
        <f>'Summary by Account'!B51</f>
        <v>Inventory Physical Write-off Scrap</v>
      </c>
      <c r="C45" s="4"/>
      <c r="D45" s="44">
        <f>VLOOKUP(A45,Workpaper!$B$21:$H$66,7,0)</f>
        <v>17847.349999999999</v>
      </c>
      <c r="E45" s="44">
        <f>ROUND('Summary by Account'!C51,2)</f>
        <v>35246</v>
      </c>
      <c r="F45" s="44">
        <f>ROUND('Summary by Account'!D51,2)</f>
        <v>2424.6999999999998</v>
      </c>
      <c r="G45" s="44">
        <f>ROUND('Summary by Account'!E51,2)</f>
        <v>37670.699999999997</v>
      </c>
    </row>
    <row r="46" spans="1:7">
      <c r="A46" s="4">
        <f>'Summary by Account'!A52</f>
        <v>52554500</v>
      </c>
      <c r="B46" s="10" t="str">
        <f>'Summary by Account'!B52</f>
        <v>Lab Supplies</v>
      </c>
      <c r="C46" s="4"/>
      <c r="D46" s="44">
        <f>VLOOKUP(A46,Workpaper!$B$21:$H$66,7,0)</f>
        <v>70188.19</v>
      </c>
      <c r="E46" s="44">
        <f>ROUND('Summary by Account'!C52,2)</f>
        <v>138611</v>
      </c>
      <c r="F46" s="44">
        <f>ROUND('Summary by Account'!D52,2)</f>
        <v>9536.3799999999992</v>
      </c>
      <c r="G46" s="44">
        <f>ROUND('Summary by Account'!E52,2)</f>
        <v>148147.38</v>
      </c>
    </row>
    <row r="47" spans="1:7">
      <c r="A47" s="4">
        <f>'Summary by Account'!A53</f>
        <v>52556000</v>
      </c>
      <c r="B47" s="10" t="str">
        <f>'Summary by Account'!B53</f>
        <v>Lobbying Expenses</v>
      </c>
      <c r="C47" s="4"/>
      <c r="D47" s="44">
        <f>VLOOKUP(A47,Workpaper!$B$21:$H$66,7,0)</f>
        <v>0</v>
      </c>
      <c r="E47" s="44">
        <f>ROUND('Summary by Account'!C53,2)</f>
        <v>0</v>
      </c>
      <c r="F47" s="44">
        <f>ROUND('Summary by Account'!D53,2)</f>
        <v>0</v>
      </c>
      <c r="G47" s="44">
        <f>ROUND('Summary by Account'!E53,2)</f>
        <v>0</v>
      </c>
    </row>
    <row r="48" spans="1:7">
      <c r="A48" s="4">
        <f>'Summary by Account'!A54</f>
        <v>52556500</v>
      </c>
      <c r="B48" s="10" t="str">
        <f>'Summary by Account'!B54</f>
        <v>Low Income Pay Program</v>
      </c>
      <c r="C48" s="4"/>
      <c r="D48" s="44">
        <f>VLOOKUP(A48,Workpaper!$B$21:$H$66,7,0)</f>
        <v>0</v>
      </c>
      <c r="E48" s="44">
        <f>ROUND('Summary by Account'!C54,2)</f>
        <v>0</v>
      </c>
      <c r="F48" s="44">
        <f>ROUND('Summary by Account'!D54,2)</f>
        <v>0</v>
      </c>
      <c r="G48" s="44">
        <f>ROUND('Summary by Account'!E54,2)</f>
        <v>0</v>
      </c>
    </row>
    <row r="49" spans="1:7">
      <c r="A49" s="4">
        <f>'Summary by Account'!A55</f>
        <v>52564000</v>
      </c>
      <c r="B49" s="10" t="str">
        <f>'Summary by Account'!B55</f>
        <v>Penalties Nondeductible</v>
      </c>
      <c r="C49" s="4"/>
      <c r="D49" s="44">
        <f>VLOOKUP(A49,Workpaper!$B$21:$H$66,7,0)</f>
        <v>0</v>
      </c>
      <c r="E49" s="44">
        <f>ROUND('Summary by Account'!C55,2)</f>
        <v>0</v>
      </c>
      <c r="F49" s="44">
        <f>ROUND('Summary by Account'!D55,2)</f>
        <v>0</v>
      </c>
      <c r="G49" s="44">
        <f>ROUND('Summary by Account'!E55,2)</f>
        <v>0</v>
      </c>
    </row>
    <row r="50" spans="1:7">
      <c r="A50" s="4">
        <f>'Summary by Account'!A56</f>
        <v>52568000</v>
      </c>
      <c r="B50" s="10" t="str">
        <f>'Summary by Account'!B56</f>
        <v>Research &amp; Development</v>
      </c>
      <c r="C50" s="4"/>
      <c r="D50" s="44">
        <f>VLOOKUP(A50,Workpaper!$B$21:$H$66,7,0)</f>
        <v>15059.14</v>
      </c>
      <c r="E50" s="44">
        <f>ROUND('Summary by Account'!C56,2)</f>
        <v>29739</v>
      </c>
      <c r="F50" s="44">
        <f>ROUND('Summary by Account'!D56,2)</f>
        <v>2046.28</v>
      </c>
      <c r="G50" s="44">
        <f>ROUND('Summary by Account'!E56,2)</f>
        <v>31785.279999999999</v>
      </c>
    </row>
    <row r="51" spans="1:7">
      <c r="A51" s="4">
        <f>'Summary by Account'!A57</f>
        <v>52579000</v>
      </c>
      <c r="B51" s="10" t="str">
        <f>'Summary by Account'!B57</f>
        <v>Trustee Fees</v>
      </c>
      <c r="C51" s="4"/>
      <c r="D51" s="44">
        <f>VLOOKUP(A51,Workpaper!$B$21:$H$66,7,0)</f>
        <v>11593.56</v>
      </c>
      <c r="E51" s="44">
        <f>ROUND('Summary by Account'!C57,2)</f>
        <v>22895</v>
      </c>
      <c r="F51" s="44">
        <f>ROUND('Summary by Account'!D57,2)</f>
        <v>1575.12</v>
      </c>
      <c r="G51" s="44">
        <f>ROUND('Summary by Account'!E57,2)</f>
        <v>24470.12</v>
      </c>
    </row>
    <row r="52" spans="1:7">
      <c r="A52" s="4">
        <f>'Summary by Account'!A58</f>
        <v>52585000</v>
      </c>
      <c r="B52" s="10" t="str">
        <f>'Summary by Account'!B58</f>
        <v>Discounts Available</v>
      </c>
      <c r="C52" s="4"/>
      <c r="D52" s="44">
        <f>VLOOKUP(A52,Workpaper!$B$21:$H$66,7,0)</f>
        <v>-108483.53</v>
      </c>
      <c r="E52" s="44">
        <f>ROUND('Summary by Account'!C58,2)</f>
        <v>-214239</v>
      </c>
      <c r="F52" s="44">
        <f>ROUND('Summary by Account'!D58,2)</f>
        <v>-14740.06</v>
      </c>
      <c r="G52" s="44">
        <f>ROUND('Summary by Account'!E58,2)</f>
        <v>-228979.06</v>
      </c>
    </row>
    <row r="53" spans="1:7">
      <c r="A53" s="4">
        <f>'Summary by Account'!A59</f>
        <v>52586000</v>
      </c>
      <c r="B53" s="10" t="str">
        <f>'Summary by Account'!B59</f>
        <v>PO Small Price Differences - within tolerance</v>
      </c>
      <c r="C53" s="4"/>
      <c r="D53" s="44">
        <f>VLOOKUP(A53,Workpaper!$B$21:$H$66,7,0)</f>
        <v>224.24</v>
      </c>
      <c r="E53" s="44">
        <f>ROUND('Summary by Account'!C59,2)</f>
        <v>442</v>
      </c>
      <c r="F53" s="44">
        <f>ROUND('Summary by Account'!D59,2)</f>
        <v>30.48</v>
      </c>
      <c r="G53" s="44">
        <f>ROUND('Summary by Account'!E59,2)</f>
        <v>472.48</v>
      </c>
    </row>
    <row r="54" spans="1:7">
      <c r="A54" s="4"/>
      <c r="B54" s="10"/>
      <c r="C54" s="4"/>
      <c r="D54" s="4"/>
      <c r="E54" s="4"/>
      <c r="F54" s="4"/>
      <c r="G54" s="11"/>
    </row>
    <row r="55" spans="1:7" ht="15.75" thickBot="1">
      <c r="A55" s="4"/>
      <c r="B55" s="12"/>
      <c r="C55" s="4"/>
      <c r="D55" s="46">
        <f t="shared" ref="D55:G55" si="0">SUM(D8:D54)</f>
        <v>550441.68000000005</v>
      </c>
      <c r="E55" s="46">
        <f t="shared" si="0"/>
        <v>1142311.08</v>
      </c>
      <c r="F55" s="46">
        <f t="shared" si="0"/>
        <v>19512.280000000002</v>
      </c>
      <c r="G55" s="46">
        <f t="shared" si="0"/>
        <v>1161823.3600000001</v>
      </c>
    </row>
    <row r="56" spans="1:7" ht="15.75" thickTop="1">
      <c r="A56" s="4"/>
      <c r="B56" s="4"/>
      <c r="C56" s="4"/>
      <c r="D56" s="4"/>
      <c r="E56" s="4"/>
    </row>
    <row r="57" spans="1:7">
      <c r="A57" s="9"/>
      <c r="B57" s="4"/>
      <c r="C57" s="4"/>
      <c r="D57" s="4"/>
      <c r="E57" s="4"/>
    </row>
    <row r="67" spans="5:5">
      <c r="E67" s="16"/>
    </row>
    <row r="68" spans="5:5">
      <c r="E68" s="16"/>
    </row>
  </sheetData>
  <printOptions horizontalCentered="1" verticalCentered="1"/>
  <pageMargins left="0.75" right="0.75" top="0.75" bottom="0.75" header="0.3" footer="0.3"/>
  <pageSetup orientation="landscape" blackAndWhite="1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62"/>
  <sheetViews>
    <sheetView zoomScale="90" zoomScaleNormal="90" workbookViewId="0">
      <pane ySplit="12" topLeftCell="A13" activePane="bottomLeft" state="frozen"/>
      <selection activeCell="G26" sqref="G26"/>
      <selection pane="bottomLeft" activeCell="E12" sqref="E12"/>
    </sheetView>
  </sheetViews>
  <sheetFormatPr defaultColWidth="9.28515625" defaultRowHeight="15"/>
  <cols>
    <col min="1" max="1" width="12.7109375" customWidth="1"/>
    <col min="2" max="2" width="50.7109375" customWidth="1"/>
    <col min="3" max="5" width="15.7109375" customWidth="1"/>
    <col min="7" max="7" width="12.5703125" customWidth="1"/>
    <col min="9" max="9" width="12.5703125" bestFit="1" customWidth="1"/>
  </cols>
  <sheetData>
    <row r="1" spans="1:10">
      <c r="A1" s="1" t="s">
        <v>7</v>
      </c>
      <c r="B1" s="1"/>
      <c r="C1" s="1"/>
      <c r="D1" s="1"/>
      <c r="E1" s="2" t="str">
        <f>'Link In'!A25</f>
        <v>W/P - 3-20</v>
      </c>
    </row>
    <row r="2" spans="1:10">
      <c r="A2" s="1" t="s">
        <v>8</v>
      </c>
      <c r="B2" s="1"/>
      <c r="C2" s="1"/>
      <c r="D2" s="1"/>
      <c r="E2" s="2" t="str">
        <f ca="1">RIGHT(CELL("filename",$A$1),LEN(CELL("filename",$A$1))-SEARCH("\O&amp;M",CELL("filename",$A$1),1))</f>
        <v>O&amp;M\[KAWC 2025 Rate Case - Miscellaneous Expense Exhibit.xlsx]Summary by Account</v>
      </c>
    </row>
    <row r="4" spans="1:10">
      <c r="A4" s="52" t="str">
        <f>'Link In'!A1</f>
        <v>Kentucky American Water Company</v>
      </c>
      <c r="B4" s="52"/>
      <c r="C4" s="52"/>
      <c r="D4" s="52"/>
      <c r="E4" s="52"/>
    </row>
    <row r="5" spans="1:10">
      <c r="A5" s="52" t="str">
        <f>'Link In'!A3</f>
        <v>Case No. 2025-00122</v>
      </c>
      <c r="B5" s="52"/>
      <c r="C5" s="52"/>
      <c r="D5" s="52"/>
      <c r="E5" s="52"/>
    </row>
    <row r="6" spans="1:10">
      <c r="A6" s="52" t="str">
        <f>'Link In'!A23</f>
        <v>Base Year Adjustment Miscellaneous Expense</v>
      </c>
      <c r="B6" s="52"/>
      <c r="C6" s="52"/>
      <c r="D6" s="52"/>
      <c r="E6" s="52"/>
    </row>
    <row r="7" spans="1:10">
      <c r="A7" s="53" t="str">
        <f>'Link In'!A6</f>
        <v>For the 12 Months Ending December 31, 2026</v>
      </c>
      <c r="B7" s="53"/>
      <c r="C7" s="53"/>
      <c r="D7" s="53"/>
      <c r="E7" s="53"/>
    </row>
    <row r="9" spans="1:10">
      <c r="A9" s="1" t="str">
        <f>'Link In'!A20</f>
        <v>Witness Responsible:   Michi Chao</v>
      </c>
    </row>
    <row r="10" spans="1:10">
      <c r="A10" s="1" t="str">
        <f>'Link In'!A15</f>
        <v>Type of Filing: __X__ Original  _____ Updated  _____ Revised</v>
      </c>
    </row>
    <row r="11" spans="1:10">
      <c r="A11" s="1"/>
    </row>
    <row r="12" spans="1:10" ht="75">
      <c r="A12" s="5" t="s">
        <v>16</v>
      </c>
      <c r="B12" s="5" t="s">
        <v>17</v>
      </c>
      <c r="C12" s="3" t="str">
        <f>Exhibit!C13</f>
        <v>Base Year (12 Months Ending August 31, 2025)</v>
      </c>
      <c r="D12" s="61" t="str">
        <f>Exhibit!D13</f>
        <v>Adjustment for Forecast at Present Rates</v>
      </c>
      <c r="E12" s="3" t="str">
        <f>Exhibit!E13</f>
        <v>Forecast Year (12 Months Ending December 31, 2026)</v>
      </c>
    </row>
    <row r="13" spans="1:10">
      <c r="C13" s="44"/>
      <c r="D13" s="44"/>
      <c r="E13" s="44"/>
    </row>
    <row r="14" spans="1:10">
      <c r="A14">
        <f>'Link In'!C45</f>
        <v>52000000</v>
      </c>
      <c r="B14" s="6" t="str">
        <f>'Link In'!D45</f>
        <v>M &amp; S  (O&amp;M) - Natural Account</v>
      </c>
      <c r="C14" s="45">
        <f>Workpaper!I21</f>
        <v>4100.08</v>
      </c>
      <c r="D14" s="45">
        <f t="shared" ref="D14:D57" si="0">E14-C14</f>
        <v>282</v>
      </c>
      <c r="E14" s="45">
        <f>VLOOKUP(A14,Workpaper!$B$21:$L$66,11,0)</f>
        <v>4382.08</v>
      </c>
      <c r="I14" s="14"/>
      <c r="J14" s="14"/>
    </row>
    <row r="15" spans="1:10">
      <c r="A15">
        <f>'Link In'!C46</f>
        <v>52001100</v>
      </c>
      <c r="B15" s="6" t="str">
        <f>'Link In'!D46</f>
        <v>M &amp; S Oper - Source of Supply</v>
      </c>
      <c r="C15" s="44">
        <f>'Link In'!I46</f>
        <v>7749</v>
      </c>
      <c r="D15" s="44">
        <f t="shared" ref="D15:D32" si="1">E15-C15</f>
        <v>533.18000000000029</v>
      </c>
      <c r="E15" s="44">
        <f>VLOOKUP(A15,Workpaper!$B$21:$L$66,11,0)</f>
        <v>8282.18</v>
      </c>
      <c r="I15" s="14"/>
      <c r="J15" s="14"/>
    </row>
    <row r="16" spans="1:10">
      <c r="A16">
        <f>'Link In'!C47</f>
        <v>52001200</v>
      </c>
      <c r="B16" s="6" t="str">
        <f>'Link In'!D47</f>
        <v>M &amp; S Oper - Pumping</v>
      </c>
      <c r="C16" s="44">
        <f>'Link In'!I47</f>
        <v>-55</v>
      </c>
      <c r="D16" s="44">
        <f t="shared" si="1"/>
        <v>-3.6199999999999974</v>
      </c>
      <c r="E16" s="44">
        <f>VLOOKUP(A16,Workpaper!$B$21:$L$66,11,0)</f>
        <v>-58.62</v>
      </c>
      <c r="I16" s="14"/>
      <c r="J16" s="14"/>
    </row>
    <row r="17" spans="1:10">
      <c r="A17">
        <f>'Link In'!C48</f>
        <v>52001300</v>
      </c>
      <c r="B17" s="6" t="str">
        <f>'Link In'!D48</f>
        <v>M &amp; S Oper - Water Treatment</v>
      </c>
      <c r="C17" s="44">
        <f>'Link In'!I48</f>
        <v>78556</v>
      </c>
      <c r="D17" s="44">
        <f t="shared" si="1"/>
        <v>5405.1399999999994</v>
      </c>
      <c r="E17" s="44">
        <f>VLOOKUP(A17,Workpaper!$B$21:$L$66,11,0)</f>
        <v>83961.14</v>
      </c>
      <c r="I17" s="14"/>
      <c r="J17" s="14"/>
    </row>
    <row r="18" spans="1:10">
      <c r="A18">
        <f>'Link In'!C49</f>
        <v>52001400</v>
      </c>
      <c r="B18" s="6" t="str">
        <f>'Link In'!D49</f>
        <v>M &amp; S Oper - Transmission &amp; Distribution</v>
      </c>
      <c r="C18" s="44">
        <f>'Link In'!I49</f>
        <v>68520</v>
      </c>
      <c r="D18" s="44">
        <f t="shared" si="1"/>
        <v>4713.8800000000047</v>
      </c>
      <c r="E18" s="44">
        <f>VLOOKUP(A18,Workpaper!$B$21:$L$66,11,0)</f>
        <v>73233.88</v>
      </c>
      <c r="I18" s="14"/>
      <c r="J18" s="14"/>
    </row>
    <row r="19" spans="1:10">
      <c r="A19">
        <f>'Link In'!C50</f>
        <v>52001500</v>
      </c>
      <c r="B19" s="6" t="str">
        <f>'Link In'!D50</f>
        <v>M &amp; S Oper - Customer Accounting</v>
      </c>
      <c r="C19" s="44">
        <f>'Link In'!I50</f>
        <v>0</v>
      </c>
      <c r="D19" s="44">
        <f t="shared" si="1"/>
        <v>0</v>
      </c>
      <c r="E19" s="44">
        <f>VLOOKUP(A19,Workpaper!$B$21:$L$66,11,0)</f>
        <v>0</v>
      </c>
    </row>
    <row r="20" spans="1:10">
      <c r="A20">
        <f>'Link In'!C51</f>
        <v>52001600</v>
      </c>
      <c r="B20" s="6" t="str">
        <f>'Link In'!D51</f>
        <v>M &amp; S Oper - Admin &amp; General</v>
      </c>
      <c r="C20" s="44">
        <f>'Link In'!I51</f>
        <v>218927</v>
      </c>
      <c r="D20" s="44">
        <f t="shared" si="1"/>
        <v>15062.220000000001</v>
      </c>
      <c r="E20" s="44">
        <f>VLOOKUP(A20,Workpaper!$B$21:$L$66,11,0)</f>
        <v>233989.22</v>
      </c>
      <c r="I20" s="25"/>
      <c r="J20" s="25"/>
    </row>
    <row r="21" spans="1:10">
      <c r="A21">
        <v>52001601</v>
      </c>
      <c r="B21" s="6" t="s">
        <v>91</v>
      </c>
      <c r="C21" s="44">
        <f>'Link In'!I52</f>
        <v>12315</v>
      </c>
      <c r="D21" s="44">
        <f t="shared" ref="D21" si="2">E21-C21</f>
        <v>847.40000000000873</v>
      </c>
      <c r="E21" s="44">
        <f>VLOOKUP(A21,Workpaper!$B$21:$L$66,11,0)</f>
        <v>13162.400000000009</v>
      </c>
      <c r="I21" s="25"/>
      <c r="J21" s="25"/>
    </row>
    <row r="22" spans="1:10">
      <c r="A22">
        <f>'Link In'!C53</f>
        <v>52500000</v>
      </c>
      <c r="B22" s="6" t="str">
        <f>'Link In'!D53</f>
        <v>Misc Exp (O&amp;M) - Natural Acct</v>
      </c>
      <c r="C22" s="44">
        <f>'Link In'!I53</f>
        <v>0</v>
      </c>
      <c r="D22" s="44">
        <f t="shared" si="1"/>
        <v>0</v>
      </c>
      <c r="E22" s="44">
        <f>VLOOKUP(A22,Workpaper!$B$21:$L$66,11,0)</f>
        <v>0</v>
      </c>
    </row>
    <row r="23" spans="1:10">
      <c r="A23">
        <f>'Link In'!C54</f>
        <v>52501100</v>
      </c>
      <c r="B23" s="6" t="str">
        <f>'Link In'!D54</f>
        <v>Misc Oper - Source of Supply</v>
      </c>
      <c r="C23" s="44">
        <f>'Link In'!I54</f>
        <v>0</v>
      </c>
      <c r="D23" s="44">
        <f t="shared" si="1"/>
        <v>0</v>
      </c>
      <c r="E23" s="44">
        <f>VLOOKUP(A23,Workpaper!$B$21:$L$66,11,0)</f>
        <v>0</v>
      </c>
      <c r="I23" s="14"/>
      <c r="J23" s="14"/>
    </row>
    <row r="24" spans="1:10">
      <c r="A24">
        <f>'Link In'!C55</f>
        <v>52501200</v>
      </c>
      <c r="B24" s="6" t="str">
        <f>'Link In'!D55</f>
        <v>Misc Oper - Pumping</v>
      </c>
      <c r="C24" s="44">
        <f>'Link In'!I55</f>
        <v>0</v>
      </c>
      <c r="D24" s="44">
        <f t="shared" si="1"/>
        <v>0</v>
      </c>
      <c r="E24" s="44">
        <f>VLOOKUP(A24,Workpaper!$B$21:$L$66,11,0)</f>
        <v>0</v>
      </c>
      <c r="I24" s="14"/>
      <c r="J24" s="14"/>
    </row>
    <row r="25" spans="1:10">
      <c r="A25">
        <f>'Link In'!C56</f>
        <v>52501300</v>
      </c>
      <c r="B25" s="6" t="str">
        <f>'Link In'!D56</f>
        <v>Misc Oper - Water Treatment</v>
      </c>
      <c r="C25" s="44">
        <f>'Link In'!I56</f>
        <v>14058</v>
      </c>
      <c r="D25" s="44">
        <f t="shared" si="1"/>
        <v>966.92000000000007</v>
      </c>
      <c r="E25" s="44">
        <f>VLOOKUP(A25,Workpaper!$B$21:$L$66,11,0)</f>
        <v>15024.92</v>
      </c>
      <c r="I25" s="14"/>
      <c r="J25" s="14"/>
    </row>
    <row r="26" spans="1:10">
      <c r="A26">
        <f>'Link In'!C57</f>
        <v>52501400</v>
      </c>
      <c r="B26" s="6" t="str">
        <f>'Link In'!D57</f>
        <v>Misc Oper - Transmission &amp; Distribution</v>
      </c>
      <c r="C26" s="44">
        <f>'Link In'!I57</f>
        <v>133479</v>
      </c>
      <c r="D26" s="44">
        <f t="shared" si="1"/>
        <v>9182.5199999999895</v>
      </c>
      <c r="E26" s="44">
        <f>VLOOKUP(A26,Workpaper!$B$21:$L$66,11,0)</f>
        <v>142661.51999999999</v>
      </c>
      <c r="I26" s="14"/>
      <c r="J26" s="14"/>
    </row>
    <row r="27" spans="1:10">
      <c r="A27">
        <f>'Link In'!C58</f>
        <v>52501600</v>
      </c>
      <c r="B27" s="6" t="str">
        <f>'Link In'!D58</f>
        <v>Misc Oper - Admin &amp; General</v>
      </c>
      <c r="C27" s="44">
        <f>'Link In'!I58</f>
        <v>343383</v>
      </c>
      <c r="D27" s="44">
        <f t="shared" si="1"/>
        <v>23624.820000000065</v>
      </c>
      <c r="E27" s="44">
        <f>VLOOKUP(A27,Workpaper!$B$21:$L$66,11,0)</f>
        <v>367007.82000000007</v>
      </c>
      <c r="I27" s="14"/>
      <c r="J27" s="14"/>
    </row>
    <row r="28" spans="1:10">
      <c r="A28">
        <f>'Link In'!C59</f>
        <v>52513200</v>
      </c>
      <c r="B28" s="6" t="str">
        <f>'Link In'!D59</f>
        <v>Business Development</v>
      </c>
      <c r="C28" s="44">
        <f>'Link In'!I59</f>
        <v>0</v>
      </c>
      <c r="D28" s="44">
        <f t="shared" si="1"/>
        <v>0</v>
      </c>
      <c r="E28" s="44">
        <f>VLOOKUP(A28,Workpaper!$B$21:$L$66,11,0)</f>
        <v>0</v>
      </c>
    </row>
    <row r="29" spans="1:10">
      <c r="A29">
        <f>'Link In'!C60</f>
        <v>52514000</v>
      </c>
      <c r="B29" s="6" t="str">
        <f>'Link In'!D60</f>
        <v>Charitable Contribution Deductible</v>
      </c>
      <c r="C29" s="44">
        <f>'Link In'!I60</f>
        <v>52215</v>
      </c>
      <c r="D29" s="44">
        <f t="shared" si="1"/>
        <v>-52215</v>
      </c>
      <c r="E29" s="44">
        <f>VLOOKUP(A29,Workpaper!$B$21:$L$66,11,0)</f>
        <v>0</v>
      </c>
      <c r="I29" s="25"/>
      <c r="J29" s="25"/>
    </row>
    <row r="30" spans="1:10">
      <c r="A30">
        <f>'Link In'!C61</f>
        <v>52514100</v>
      </c>
      <c r="B30" s="6" t="str">
        <f>'Link In'!D61</f>
        <v>Charitable Contribution Nondeductible</v>
      </c>
      <c r="C30" s="44">
        <f>'Link In'!I61</f>
        <v>3060</v>
      </c>
      <c r="D30" s="44">
        <f t="shared" si="1"/>
        <v>-3060</v>
      </c>
      <c r="E30" s="44">
        <f>VLOOKUP(A30,Workpaper!$B$21:$L$66,11,0)</f>
        <v>0</v>
      </c>
      <c r="I30" s="14"/>
      <c r="J30" s="14"/>
    </row>
    <row r="31" spans="1:10">
      <c r="A31">
        <f>'Link In'!C62</f>
        <v>52514500</v>
      </c>
      <c r="B31" s="6" t="str">
        <f>'Link In'!D62</f>
        <v>Charitable Donations - Health/Education/Environmnt</v>
      </c>
      <c r="C31" s="44">
        <f>'Link In'!I62</f>
        <v>0</v>
      </c>
      <c r="D31" s="44">
        <f t="shared" si="1"/>
        <v>0</v>
      </c>
      <c r="E31" s="44">
        <f>VLOOKUP(A31,Workpaper!$B$21:$L$66,11,0)</f>
        <v>0</v>
      </c>
      <c r="I31" s="14"/>
      <c r="J31" s="14"/>
    </row>
    <row r="32" spans="1:10">
      <c r="A32">
        <f>'Link In'!C63</f>
        <v>52514600</v>
      </c>
      <c r="B32" s="6" t="str">
        <f>'Link In'!D63</f>
        <v>Charitable Donations - Community</v>
      </c>
      <c r="C32" s="44">
        <f>'Link In'!I63</f>
        <v>0</v>
      </c>
      <c r="D32" s="44">
        <f t="shared" si="1"/>
        <v>0</v>
      </c>
      <c r="E32" s="44">
        <f>VLOOKUP(A32,Workpaper!$B$21:$L$66,11,0)</f>
        <v>0</v>
      </c>
      <c r="I32" s="14"/>
      <c r="J32" s="14"/>
    </row>
    <row r="33" spans="1:10">
      <c r="A33">
        <f>'Link In'!C64</f>
        <v>52514700</v>
      </c>
      <c r="B33" s="6" t="str">
        <f>'Link In'!D64</f>
        <v>Community Partnerships</v>
      </c>
      <c r="C33" s="44">
        <f>'Link In'!I64</f>
        <v>0</v>
      </c>
      <c r="D33" s="44">
        <f t="shared" si="0"/>
        <v>0</v>
      </c>
      <c r="E33" s="44">
        <f>VLOOKUP(A33,Workpaper!$B$21:$L$66,11,0)</f>
        <v>0</v>
      </c>
      <c r="I33" s="14"/>
      <c r="J33" s="14"/>
    </row>
    <row r="34" spans="1:10">
      <c r="A34">
        <f>'Link In'!C65</f>
        <v>52514900</v>
      </c>
      <c r="B34" s="6" t="str">
        <f>'Link In'!D65</f>
        <v>Customer Education</v>
      </c>
      <c r="C34" s="44">
        <f>'Link In'!I65</f>
        <v>58561</v>
      </c>
      <c r="D34" s="44">
        <f t="shared" si="0"/>
        <v>4028.7599999999948</v>
      </c>
      <c r="E34" s="44">
        <f>VLOOKUP(A34,Workpaper!$B$21:$L$66,11,0)</f>
        <v>62589.759999999995</v>
      </c>
      <c r="I34" s="14"/>
      <c r="J34" s="14"/>
    </row>
    <row r="35" spans="1:10">
      <c r="A35">
        <f>'Link In'!C66</f>
        <v>52514901</v>
      </c>
      <c r="B35" s="6" t="str">
        <f>'Link In'!D66</f>
        <v>Customer Education Communication - Reg</v>
      </c>
      <c r="C35" s="44">
        <f>'Link In'!I66</f>
        <v>27588</v>
      </c>
      <c r="D35" s="44">
        <f t="shared" si="0"/>
        <v>1897.880000000001</v>
      </c>
      <c r="E35" s="44">
        <f>VLOOKUP(A35,Workpaper!$B$21:$L$66,11,0)</f>
        <v>29485.88</v>
      </c>
      <c r="I35" s="14"/>
      <c r="J35" s="14"/>
    </row>
    <row r="36" spans="1:10">
      <c r="A36">
        <f>'Link In'!C67</f>
        <v>52514903</v>
      </c>
      <c r="B36" s="6" t="str">
        <f>'Link In'!D67</f>
        <v>Customer Education Communication - Issues</v>
      </c>
      <c r="C36" s="44">
        <f>'Link In'!I67</f>
        <v>0</v>
      </c>
      <c r="D36" s="44">
        <f t="shared" si="0"/>
        <v>0</v>
      </c>
      <c r="E36" s="44">
        <f>VLOOKUP(A36,Workpaper!$B$21:$L$66,11,0)</f>
        <v>0</v>
      </c>
      <c r="I36" s="14"/>
      <c r="J36" s="14"/>
    </row>
    <row r="37" spans="1:10">
      <c r="A37">
        <f>'Link In'!C68</f>
        <v>52514904</v>
      </c>
      <c r="B37" s="6" t="str">
        <f>'Link In'!D68</f>
        <v>Customer Education Communication - Conservation</v>
      </c>
      <c r="C37" s="44">
        <f>'Link In'!I68</f>
        <v>-5140</v>
      </c>
      <c r="D37" s="44">
        <f t="shared" si="0"/>
        <v>-354.27999999999975</v>
      </c>
      <c r="E37" s="44">
        <f>VLOOKUP(A37,Workpaper!$B$21:$L$66,11,0)</f>
        <v>-5494.28</v>
      </c>
      <c r="I37" s="14"/>
      <c r="J37" s="14"/>
    </row>
    <row r="38" spans="1:10">
      <c r="A38">
        <f>'Link In'!C69</f>
        <v>52514905</v>
      </c>
      <c r="B38" s="6" t="str">
        <f>'Link In'!D69</f>
        <v>Customer Education Communication - Printed</v>
      </c>
      <c r="C38" s="44">
        <f>'Link In'!I69</f>
        <v>0</v>
      </c>
      <c r="D38" s="44">
        <f t="shared" si="0"/>
        <v>0</v>
      </c>
      <c r="E38" s="44">
        <f>VLOOKUP(A38,Workpaper!$B$21:$L$66,11,0)</f>
        <v>0</v>
      </c>
    </row>
    <row r="39" spans="1:10">
      <c r="A39">
        <f>'Link In'!C70</f>
        <v>52514907</v>
      </c>
      <c r="B39" s="6" t="str">
        <f>'Link In'!D70</f>
        <v>Customer Education - Press Releases</v>
      </c>
      <c r="C39" s="44">
        <f>'Link In'!I70</f>
        <v>0</v>
      </c>
      <c r="D39" s="44">
        <f t="shared" si="0"/>
        <v>0</v>
      </c>
      <c r="E39" s="44">
        <f>VLOOKUP(A39,Workpaper!$B$21:$L$66,11,0)</f>
        <v>0</v>
      </c>
      <c r="I39" s="25"/>
      <c r="J39" s="25"/>
    </row>
    <row r="40" spans="1:10">
      <c r="A40">
        <f>'Link In'!C71</f>
        <v>52514909</v>
      </c>
      <c r="B40" s="6" t="str">
        <f>'Link In'!D71</f>
        <v>Customer Education - Video &amp; Photo</v>
      </c>
      <c r="C40" s="44">
        <f>'Link In'!I71</f>
        <v>752</v>
      </c>
      <c r="D40" s="44">
        <f t="shared" si="0"/>
        <v>52</v>
      </c>
      <c r="E40" s="44">
        <f>VLOOKUP(A40,Workpaper!$B$21:$L$66,11,0)</f>
        <v>804</v>
      </c>
    </row>
    <row r="41" spans="1:10">
      <c r="A41">
        <f>'Link In'!C72</f>
        <v>52515000</v>
      </c>
      <c r="B41" s="6" t="str">
        <f>'Link In'!D72</f>
        <v>Community Relations - Events</v>
      </c>
      <c r="C41" s="44">
        <f>'Link In'!I72</f>
        <v>2731</v>
      </c>
      <c r="D41" s="44">
        <f t="shared" ref="D41:D47" si="3">E41-C41</f>
        <v>188.01999999999998</v>
      </c>
      <c r="E41" s="44">
        <f>VLOOKUP(A41,Workpaper!$B$21:$L$66,11,0)</f>
        <v>2919.02</v>
      </c>
      <c r="I41" s="14"/>
      <c r="J41" s="14"/>
    </row>
    <row r="42" spans="1:10">
      <c r="A42">
        <f>'Link In'!C73</f>
        <v>52515001</v>
      </c>
      <c r="B42" s="6" t="str">
        <f>'Link In'!D73</f>
        <v>Community Relations - Specialty</v>
      </c>
      <c r="C42" s="44">
        <f>'Link In'!I73</f>
        <v>23164</v>
      </c>
      <c r="D42" s="44">
        <f t="shared" si="3"/>
        <v>1594.260000000002</v>
      </c>
      <c r="E42" s="44">
        <f>VLOOKUP(A42,Workpaper!$B$21:$L$66,11,0)</f>
        <v>24758.260000000002</v>
      </c>
      <c r="I42" s="14"/>
      <c r="J42" s="14"/>
    </row>
    <row r="43" spans="1:10">
      <c r="A43">
        <f>'Link In'!C74</f>
        <v>52522000</v>
      </c>
      <c r="B43" s="6" t="str">
        <f>'Link In'!D74</f>
        <v>Community Relations</v>
      </c>
      <c r="C43" s="44">
        <f>'Link In'!I74</f>
        <v>0</v>
      </c>
      <c r="D43" s="44">
        <f t="shared" si="3"/>
        <v>0</v>
      </c>
      <c r="E43" s="44">
        <f>VLOOKUP(A43,Workpaper!$B$21:$L$66,11,0)</f>
        <v>0</v>
      </c>
      <c r="I43" s="14"/>
      <c r="J43" s="14"/>
    </row>
    <row r="44" spans="1:10">
      <c r="A44">
        <f>'Link In'!C75</f>
        <v>52524000</v>
      </c>
      <c r="B44" s="6" t="str">
        <f>'Link In'!D75</f>
        <v>Co Dues/Membership Deductible</v>
      </c>
      <c r="C44" s="44">
        <f>'Link In'!I75</f>
        <v>64484</v>
      </c>
      <c r="D44" s="44">
        <f t="shared" si="3"/>
        <v>4437.2799999999988</v>
      </c>
      <c r="E44" s="44">
        <f>VLOOKUP(A44,Workpaper!$B$21:$L$66,11,0)</f>
        <v>68921.279999999999</v>
      </c>
      <c r="I44" s="14"/>
      <c r="J44" s="14"/>
    </row>
    <row r="45" spans="1:10">
      <c r="A45">
        <f>'Link In'!C76</f>
        <v>52524100</v>
      </c>
      <c r="B45" s="6" t="str">
        <f>'Link In'!D76</f>
        <v>Co Dues/Membership Nondeductible</v>
      </c>
      <c r="C45" s="44">
        <f>'Link In'!I76</f>
        <v>0</v>
      </c>
      <c r="D45" s="44">
        <f t="shared" si="3"/>
        <v>0</v>
      </c>
      <c r="E45" s="44">
        <f>VLOOKUP(A45,Workpaper!$B$21:$L$66,11,0)</f>
        <v>0</v>
      </c>
      <c r="I45" s="14"/>
      <c r="J45" s="14"/>
    </row>
    <row r="46" spans="1:10">
      <c r="A46">
        <f>'Link In'!C77</f>
        <v>52525000</v>
      </c>
      <c r="B46" s="6" t="str">
        <f>'Link In'!D77</f>
        <v>Condemnation Costs</v>
      </c>
      <c r="C46" s="44">
        <f>'Link In'!I77</f>
        <v>0</v>
      </c>
      <c r="D46" s="44">
        <f t="shared" si="3"/>
        <v>0</v>
      </c>
      <c r="E46" s="44">
        <f>VLOOKUP(A46,Workpaper!$B$21:$L$66,11,0)</f>
        <v>0</v>
      </c>
    </row>
    <row r="47" spans="1:10">
      <c r="A47">
        <f>'Link In'!C78</f>
        <v>52527000</v>
      </c>
      <c r="B47" s="6" t="str">
        <f>'Link In'!D78</f>
        <v>Directors Fees</v>
      </c>
      <c r="C47" s="44">
        <f>'Link In'!I78</f>
        <v>21170</v>
      </c>
      <c r="D47" s="44">
        <f t="shared" si="3"/>
        <v>1456</v>
      </c>
      <c r="E47" s="44">
        <f>VLOOKUP(A47,Workpaper!$B$21:$L$66,11,0)</f>
        <v>22626</v>
      </c>
      <c r="I47" s="25"/>
      <c r="J47" s="25"/>
    </row>
    <row r="48" spans="1:10">
      <c r="A48">
        <f>'Link In'!C79</f>
        <v>52540000</v>
      </c>
      <c r="B48" s="6" t="str">
        <f>'Link In'!D79</f>
        <v>Amort Bus Services Proj Exp</v>
      </c>
      <c r="C48" s="44">
        <f>'Link In'!I79</f>
        <v>0</v>
      </c>
      <c r="D48" s="44">
        <f t="shared" ref="D48:D55" si="4">E48-C48</f>
        <v>0</v>
      </c>
      <c r="E48" s="44">
        <f>VLOOKUP(A48,Workpaper!$B$21:$L$66,11,0)</f>
        <v>0</v>
      </c>
      <c r="I48" s="14"/>
      <c r="J48" s="14"/>
    </row>
    <row r="49" spans="1:10">
      <c r="A49">
        <f>'Link In'!C80</f>
        <v>52548100</v>
      </c>
      <c r="B49" s="6" t="str">
        <f>'Link In'!D80</f>
        <v>Hiring Costs</v>
      </c>
      <c r="C49" s="44">
        <f>'Link In'!I80</f>
        <v>0</v>
      </c>
      <c r="D49" s="44">
        <f t="shared" si="4"/>
        <v>0</v>
      </c>
      <c r="E49" s="44">
        <f>VLOOKUP(A49,Workpaper!$B$21:$L$66,11,0)</f>
        <v>0</v>
      </c>
      <c r="I49" s="14"/>
      <c r="J49" s="14"/>
    </row>
    <row r="50" spans="1:10">
      <c r="A50">
        <f>'Link In'!C81</f>
        <v>52549000</v>
      </c>
      <c r="B50" s="6" t="str">
        <f>'Link In'!D81</f>
        <v>Injuries and Damages</v>
      </c>
      <c r="C50" s="44">
        <f>'Link In'!I81</f>
        <v>0</v>
      </c>
      <c r="D50" s="44">
        <f t="shared" si="4"/>
        <v>0</v>
      </c>
      <c r="E50" s="44">
        <f>VLOOKUP(A50,Workpaper!$B$21:$L$66,11,0)</f>
        <v>0</v>
      </c>
      <c r="I50" s="14"/>
      <c r="J50" s="14"/>
    </row>
    <row r="51" spans="1:10">
      <c r="A51">
        <f>'Link In'!C82</f>
        <v>52549500</v>
      </c>
      <c r="B51" s="6" t="str">
        <f>'Link In'!D82</f>
        <v>Inventory Physical Write-off Scrap</v>
      </c>
      <c r="C51" s="44">
        <f>'Link In'!I82</f>
        <v>35246</v>
      </c>
      <c r="D51" s="44">
        <f t="shared" si="4"/>
        <v>2424.6999999999971</v>
      </c>
      <c r="E51" s="44">
        <f>VLOOKUP(A51,Workpaper!$B$21:$L$66,11,0)</f>
        <v>37670.699999999997</v>
      </c>
      <c r="I51" s="14"/>
      <c r="J51" s="14"/>
    </row>
    <row r="52" spans="1:10">
      <c r="A52">
        <f>'Link In'!C83</f>
        <v>52554500</v>
      </c>
      <c r="B52" s="6" t="str">
        <f>'Link In'!D83</f>
        <v>Lab Supplies</v>
      </c>
      <c r="C52" s="44">
        <f>'Link In'!I83</f>
        <v>138611</v>
      </c>
      <c r="D52" s="44">
        <f t="shared" si="4"/>
        <v>9536.3800000000047</v>
      </c>
      <c r="E52" s="44">
        <f>VLOOKUP(A52,Workpaper!$B$21:$L$66,11,0)</f>
        <v>148147.38</v>
      </c>
      <c r="I52" s="14"/>
      <c r="J52" s="14"/>
    </row>
    <row r="53" spans="1:10">
      <c r="A53">
        <f>'Link In'!C84</f>
        <v>52556000</v>
      </c>
      <c r="B53" s="6" t="str">
        <f>'Link In'!D84</f>
        <v>Lobbying Expenses</v>
      </c>
      <c r="C53" s="44">
        <f>'Link In'!I84</f>
        <v>0</v>
      </c>
      <c r="D53" s="44">
        <f t="shared" si="4"/>
        <v>0</v>
      </c>
      <c r="E53" s="44">
        <f>VLOOKUP(A53,Workpaper!$B$21:$L$66,11,0)</f>
        <v>0</v>
      </c>
    </row>
    <row r="54" spans="1:10">
      <c r="A54">
        <f>'Link In'!C85</f>
        <v>52556500</v>
      </c>
      <c r="B54" s="6" t="str">
        <f>'Link In'!D85</f>
        <v>Low Income Pay Program</v>
      </c>
      <c r="C54" s="44">
        <f>'Link In'!I85</f>
        <v>0</v>
      </c>
      <c r="D54" s="44">
        <f t="shared" si="4"/>
        <v>0</v>
      </c>
      <c r="E54" s="44">
        <f>VLOOKUP(A54,Workpaper!$B$21:$L$66,11,0)</f>
        <v>0</v>
      </c>
      <c r="I54" s="25"/>
      <c r="J54" s="25"/>
    </row>
    <row r="55" spans="1:10">
      <c r="A55">
        <f>'Link In'!C86</f>
        <v>52564000</v>
      </c>
      <c r="B55" s="6" t="str">
        <f>'Link In'!D86</f>
        <v>Penalties Nondeductible</v>
      </c>
      <c r="C55" s="44">
        <f>'Link In'!I86</f>
        <v>0</v>
      </c>
      <c r="D55" s="44">
        <f t="shared" si="4"/>
        <v>0</v>
      </c>
      <c r="E55" s="44">
        <f>VLOOKUP(A55,Workpaper!$B$21:$L$66,11,0)</f>
        <v>0</v>
      </c>
    </row>
    <row r="56" spans="1:10">
      <c r="A56">
        <f>'Link In'!C87</f>
        <v>52568000</v>
      </c>
      <c r="B56" s="6" t="str">
        <f>'Link In'!D87</f>
        <v>Research &amp; Development</v>
      </c>
      <c r="C56" s="44">
        <f>'Link In'!I87</f>
        <v>29739</v>
      </c>
      <c r="D56" s="44">
        <f t="shared" si="0"/>
        <v>2046.2799999999988</v>
      </c>
      <c r="E56" s="44">
        <f>VLOOKUP(A56,Workpaper!$B$21:$L$66,11,0)</f>
        <v>31785.279999999999</v>
      </c>
      <c r="I56" s="14"/>
      <c r="J56" s="14"/>
    </row>
    <row r="57" spans="1:10">
      <c r="A57">
        <f>'Link In'!C88</f>
        <v>52579000</v>
      </c>
      <c r="B57" s="6" t="str">
        <f>'Link In'!D88</f>
        <v>Trustee Fees</v>
      </c>
      <c r="C57" s="44">
        <f>'Link In'!I88</f>
        <v>22895</v>
      </c>
      <c r="D57" s="44">
        <f t="shared" si="0"/>
        <v>1575.119999999999</v>
      </c>
      <c r="E57" s="44">
        <f>VLOOKUP(A57,Workpaper!$B$21:$L$66,11,0)</f>
        <v>24470.12</v>
      </c>
      <c r="I57" s="14"/>
      <c r="J57" s="14"/>
    </row>
    <row r="58" spans="1:10">
      <c r="A58">
        <f>'Link In'!C89</f>
        <v>52585000</v>
      </c>
      <c r="B58" s="6" t="str">
        <f>'Link In'!D89</f>
        <v>Discounts Available</v>
      </c>
      <c r="C58" s="44">
        <f>'Link In'!I89</f>
        <v>-214239</v>
      </c>
      <c r="D58" s="44">
        <f t="shared" ref="D58:D59" si="5">E58-C58</f>
        <v>-14740.059999999998</v>
      </c>
      <c r="E58" s="44">
        <f>VLOOKUP(A58,Workpaper!$B$21:$L$66,11,0)</f>
        <v>-228979.06</v>
      </c>
      <c r="I58" s="14"/>
      <c r="J58" s="14"/>
    </row>
    <row r="59" spans="1:10">
      <c r="A59">
        <f>'Link In'!C90</f>
        <v>52586000</v>
      </c>
      <c r="B59" s="6" t="str">
        <f>'Link In'!D90</f>
        <v>PO Small Price Differences - within tolerance</v>
      </c>
      <c r="C59" s="44">
        <f>'Link In'!I90</f>
        <v>442</v>
      </c>
      <c r="D59" s="44">
        <f t="shared" si="5"/>
        <v>30.480000000000018</v>
      </c>
      <c r="E59" s="44">
        <f>VLOOKUP(A59,Workpaper!$B$21:$L$66,11,0)</f>
        <v>472.48</v>
      </c>
      <c r="I59" s="14"/>
      <c r="J59" s="14"/>
    </row>
    <row r="60" spans="1:10">
      <c r="B60" s="6"/>
      <c r="C60" s="17"/>
      <c r="D60" s="17"/>
      <c r="E60" s="17"/>
    </row>
    <row r="61" spans="1:10" ht="15.75" thickBot="1">
      <c r="C61" s="60">
        <f>SUM(C14:C60)</f>
        <v>1142311.08</v>
      </c>
      <c r="D61" s="18">
        <f t="shared" ref="D61:E61" si="6">SUM(D14:D60)</f>
        <v>19512.280000000075</v>
      </c>
      <c r="E61" s="18">
        <f t="shared" si="6"/>
        <v>1161823.3600000001</v>
      </c>
    </row>
    <row r="62" spans="1:10" ht="15.75" thickTop="1"/>
  </sheetData>
  <printOptions horizontalCentered="1" verticalCentered="1"/>
  <pageMargins left="0.75" right="0.75" top="0.75" bottom="0.75" header="0.3" footer="0.3"/>
  <pageSetup scale="94" orientation="landscape" blackAndWhite="1" verticalDpi="1200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9"/>
  <sheetViews>
    <sheetView topLeftCell="A7" zoomScaleNormal="80" workbookViewId="0">
      <selection activeCell="D20" sqref="D20"/>
    </sheetView>
  </sheetViews>
  <sheetFormatPr defaultColWidth="9.28515625" defaultRowHeight="15"/>
  <cols>
    <col min="1" max="1" width="5.7109375" customWidth="1"/>
    <col min="2" max="2" width="43.7109375" customWidth="1"/>
    <col min="3" max="3" width="21.28515625" customWidth="1"/>
    <col min="4" max="4" width="15.5703125" customWidth="1"/>
    <col min="5" max="5" width="23.28515625" customWidth="1"/>
    <col min="6" max="6" width="42.5703125" customWidth="1"/>
  </cols>
  <sheetData>
    <row r="1" spans="1:6">
      <c r="A1" s="1" t="s">
        <v>7</v>
      </c>
      <c r="B1" s="1"/>
      <c r="C1" s="1"/>
      <c r="D1" s="1"/>
      <c r="F1" s="2" t="str">
        <f>'Link In'!A25</f>
        <v>W/P - 3-20</v>
      </c>
    </row>
    <row r="2" spans="1:6">
      <c r="A2" s="1" t="s">
        <v>8</v>
      </c>
      <c r="B2" s="1"/>
      <c r="C2" s="1"/>
      <c r="D2" s="1"/>
      <c r="F2" s="2" t="str">
        <f ca="1">RIGHT(CELL("filename",$A$1),LEN(CELL("filename",$A$1))-SEARCH("\O&amp;M",CELL("filename",$A$1),1))</f>
        <v>O&amp;M\[KAWC 2025 Rate Case - Miscellaneous Expense Exhibit.xlsx]Exhibit</v>
      </c>
    </row>
    <row r="4" spans="1:6">
      <c r="A4" s="52" t="str">
        <f>'Link In'!A1</f>
        <v>Kentucky American Water Company</v>
      </c>
      <c r="B4" s="52"/>
      <c r="C4" s="52"/>
      <c r="D4" s="52"/>
      <c r="E4" s="52"/>
      <c r="F4" s="52"/>
    </row>
    <row r="5" spans="1:6">
      <c r="A5" s="52" t="str">
        <f>'Link In'!A3</f>
        <v>Case No. 2025-00122</v>
      </c>
      <c r="B5" s="52"/>
      <c r="C5" s="52"/>
      <c r="D5" s="52"/>
      <c r="E5" s="52"/>
      <c r="F5" s="52"/>
    </row>
    <row r="6" spans="1:6">
      <c r="A6" s="52" t="str">
        <f>'Link In'!A23</f>
        <v>Base Year Adjustment Miscellaneous Expense</v>
      </c>
      <c r="B6" s="52"/>
      <c r="C6" s="52"/>
      <c r="D6" s="52"/>
      <c r="E6" s="52"/>
      <c r="F6" s="52"/>
    </row>
    <row r="7" spans="1:6">
      <c r="A7" s="53" t="str">
        <f>'Link In'!A6</f>
        <v>For the 12 Months Ending December 31, 2026</v>
      </c>
      <c r="B7" s="53"/>
      <c r="C7" s="53"/>
      <c r="D7" s="53"/>
      <c r="E7" s="53"/>
      <c r="F7" s="53"/>
    </row>
    <row r="9" spans="1:6">
      <c r="A9" s="1" t="str">
        <f>'Link In'!A20</f>
        <v>Witness Responsible:   Michi Chao</v>
      </c>
      <c r="C9" s="1"/>
      <c r="D9" s="1"/>
    </row>
    <row r="10" spans="1:6">
      <c r="A10" s="1" t="str">
        <f>'Link In'!A15</f>
        <v>Type of Filing: __X__ Original  _____ Updated  _____ Revised</v>
      </c>
      <c r="C10" s="1"/>
      <c r="D10" s="1"/>
    </row>
    <row r="11" spans="1:6">
      <c r="A11" s="1"/>
      <c r="C11" s="1"/>
      <c r="D11" s="1"/>
    </row>
    <row r="13" spans="1:6" ht="43.15" customHeight="1">
      <c r="A13" s="3" t="s">
        <v>0</v>
      </c>
      <c r="B13" s="3" t="s">
        <v>1</v>
      </c>
      <c r="C13" s="3" t="s">
        <v>93</v>
      </c>
      <c r="D13" s="8" t="s">
        <v>15</v>
      </c>
      <c r="E13" s="3" t="s">
        <v>84</v>
      </c>
      <c r="F13" s="3" t="s">
        <v>2</v>
      </c>
    </row>
    <row r="15" spans="1:6">
      <c r="A15" s="4">
        <v>1</v>
      </c>
      <c r="B15" s="1" t="str">
        <f>'Link In'!A23</f>
        <v>Base Year Adjustment Miscellaneous Expense</v>
      </c>
      <c r="C15" s="20">
        <f>ROUND('Link In'!I92,0)</f>
        <v>1142311</v>
      </c>
      <c r="D15" s="42">
        <f>E15-C15</f>
        <v>19512.360000000102</v>
      </c>
      <c r="E15" s="21">
        <f>'Summary by Account'!E61</f>
        <v>1161823.3600000001</v>
      </c>
    </row>
    <row r="16" spans="1:6">
      <c r="A16" s="4">
        <v>2</v>
      </c>
    </row>
    <row r="17" spans="1:6">
      <c r="A17" s="4">
        <v>3</v>
      </c>
      <c r="C17" s="15"/>
      <c r="D17" s="15"/>
      <c r="E17" s="15"/>
    </row>
    <row r="18" spans="1:6">
      <c r="A18" s="4">
        <v>4</v>
      </c>
      <c r="B18" s="1" t="s">
        <v>21</v>
      </c>
      <c r="C18" s="15"/>
      <c r="D18" s="15"/>
      <c r="E18" s="15"/>
    </row>
    <row r="19" spans="1:6" ht="30">
      <c r="A19" s="4">
        <v>5</v>
      </c>
      <c r="B19" s="48" t="s">
        <v>80</v>
      </c>
      <c r="C19" s="15"/>
      <c r="D19" s="44">
        <f>SUM(Workpaper!E36:E37)</f>
        <v>-55275</v>
      </c>
    </row>
    <row r="20" spans="1:6">
      <c r="A20" s="4">
        <v>6</v>
      </c>
      <c r="B20" s="48" t="s">
        <v>92</v>
      </c>
      <c r="C20" s="15"/>
      <c r="D20" s="43">
        <f>D15-D19</f>
        <v>74787.360000000102</v>
      </c>
    </row>
    <row r="21" spans="1:6">
      <c r="A21" s="4">
        <v>7</v>
      </c>
    </row>
    <row r="22" spans="1:6">
      <c r="A22" s="4">
        <v>8</v>
      </c>
      <c r="B22" s="47"/>
      <c r="C22" s="15"/>
      <c r="D22" s="43"/>
    </row>
    <row r="23" spans="1:6">
      <c r="A23" s="4">
        <v>9</v>
      </c>
      <c r="B23" s="47"/>
      <c r="C23" s="15"/>
      <c r="D23" s="19"/>
    </row>
    <row r="24" spans="1:6">
      <c r="A24" s="4">
        <v>10</v>
      </c>
      <c r="B24" s="1" t="s">
        <v>3</v>
      </c>
      <c r="C24" s="15"/>
      <c r="D24" s="24">
        <f>SUM(D19:D23)</f>
        <v>19512.360000000102</v>
      </c>
      <c r="F24" t="str">
        <f>'Link In'!A26</f>
        <v>Schedule D-2</v>
      </c>
    </row>
    <row r="25" spans="1:6">
      <c r="A25" s="4">
        <v>11</v>
      </c>
      <c r="C25" s="15"/>
      <c r="D25" s="15"/>
    </row>
    <row r="26" spans="1:6">
      <c r="A26" s="4">
        <v>12</v>
      </c>
    </row>
    <row r="27" spans="1:6">
      <c r="A27" s="4">
        <v>13</v>
      </c>
    </row>
    <row r="28" spans="1:6">
      <c r="A28" s="4">
        <v>14</v>
      </c>
    </row>
    <row r="29" spans="1:6">
      <c r="D29" s="49"/>
    </row>
  </sheetData>
  <printOptions horizontalCentered="1" verticalCentered="1"/>
  <pageMargins left="0.75" right="0.75" top="0.75" bottom="0.75" header="0.3" footer="0.3"/>
  <pageSetup scale="92" orientation="landscape" blackAndWhite="1" r:id="rId1"/>
  <headerFooter>
    <oddHeader xml:space="preserve">&amp;R&amp;10
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AA2D3-43B7-4B79-8409-D7B9977E3E94}">
  <dimension ref="A1:M75"/>
  <sheetViews>
    <sheetView topLeftCell="A29" zoomScale="80" zoomScaleNormal="80" workbookViewId="0">
      <selection activeCell="J65" sqref="J65"/>
    </sheetView>
  </sheetViews>
  <sheetFormatPr defaultColWidth="13.85546875" defaultRowHeight="15"/>
  <cols>
    <col min="1" max="1" width="13.140625" customWidth="1"/>
    <col min="2" max="2" width="23.42578125" bestFit="1" customWidth="1"/>
    <col min="3" max="3" width="51.5703125" bestFit="1" customWidth="1"/>
    <col min="4" max="4" width="14.5703125" bestFit="1" customWidth="1"/>
    <col min="5" max="5" width="15.7109375" bestFit="1" customWidth="1"/>
    <col min="6" max="6" width="11.7109375" bestFit="1" customWidth="1"/>
    <col min="7" max="7" width="12.85546875" customWidth="1"/>
    <col min="8" max="8" width="13.42578125" customWidth="1"/>
    <col min="9" max="9" width="13" customWidth="1"/>
    <col min="10" max="10" width="14.28515625" customWidth="1"/>
    <col min="11" max="11" width="15" customWidth="1"/>
    <col min="12" max="12" width="13.42578125" customWidth="1"/>
  </cols>
  <sheetData>
    <row r="1" spans="1:12">
      <c r="A1" s="1" t="s">
        <v>7</v>
      </c>
      <c r="B1" s="1"/>
      <c r="C1" s="1"/>
      <c r="D1" s="1"/>
      <c r="J1" s="2" t="str">
        <f>'Link In'!A25</f>
        <v>W/P - 3-20</v>
      </c>
    </row>
    <row r="2" spans="1:12">
      <c r="A2" s="1" t="s">
        <v>8</v>
      </c>
      <c r="B2" s="1"/>
      <c r="C2" s="1"/>
      <c r="D2" s="1"/>
      <c r="J2" s="2" t="str">
        <f ca="1">RIGHT(CELL("filename",$A$1),LEN(CELL("filename",$A$1))-SEARCH("\O&amp;M",CELL("filename",$A$1),1))</f>
        <v>O&amp;M\[KAWC 2025 Rate Case - Miscellaneous Expense Exhibit.xlsx]Workpaper</v>
      </c>
    </row>
    <row r="3" spans="1:12">
      <c r="A3" s="1"/>
      <c r="B3" s="1"/>
      <c r="C3" s="1"/>
      <c r="D3" s="1"/>
      <c r="J3" s="2"/>
    </row>
    <row r="4" spans="1:12">
      <c r="A4" s="52" t="s">
        <v>19</v>
      </c>
      <c r="B4" s="52"/>
      <c r="C4" s="52"/>
      <c r="D4" s="52"/>
      <c r="E4" s="52"/>
      <c r="F4" s="52"/>
      <c r="G4" s="52"/>
      <c r="H4" s="52"/>
      <c r="I4" s="52"/>
      <c r="J4" s="52"/>
    </row>
    <row r="5" spans="1:12">
      <c r="A5" s="52" t="str">
        <f>'Link In'!A3</f>
        <v>Case No. 2025-00122</v>
      </c>
      <c r="B5" s="52"/>
      <c r="C5" s="52"/>
      <c r="D5" s="52"/>
      <c r="E5" s="52"/>
      <c r="F5" s="52"/>
      <c r="G5" s="52"/>
      <c r="H5" s="52"/>
      <c r="I5" s="52"/>
      <c r="J5" s="52"/>
    </row>
    <row r="6" spans="1:12">
      <c r="A6" s="52" t="str">
        <f>'Link In'!A7</f>
        <v>Base Year (12 Months Ending August 31, 2025)</v>
      </c>
      <c r="B6" s="52"/>
      <c r="C6" s="52"/>
      <c r="D6" s="52"/>
      <c r="E6" s="52"/>
      <c r="F6" s="52"/>
      <c r="G6" s="52"/>
      <c r="H6" s="52"/>
      <c r="I6" s="52"/>
      <c r="J6" s="52"/>
    </row>
    <row r="7" spans="1:12">
      <c r="A7" s="52" t="str">
        <f>'Link In'!A9</f>
        <v>Forecast Year (12 Months Ending December 31, 2026)</v>
      </c>
      <c r="B7" s="52"/>
      <c r="C7" s="52"/>
      <c r="D7" s="52"/>
      <c r="E7" s="52"/>
      <c r="F7" s="52"/>
      <c r="G7" s="52"/>
      <c r="H7" s="52"/>
      <c r="I7" s="52"/>
      <c r="J7" s="52"/>
    </row>
    <row r="8" spans="1:12">
      <c r="A8" s="52" t="str">
        <f>+'Link In'!A22</f>
        <v>Miscellaneous Expense</v>
      </c>
      <c r="B8" s="52"/>
      <c r="C8" s="52"/>
      <c r="D8" s="52"/>
      <c r="E8" s="52"/>
      <c r="F8" s="52"/>
      <c r="G8" s="52"/>
      <c r="H8" s="52"/>
      <c r="I8" s="52"/>
      <c r="J8" s="52"/>
    </row>
    <row r="9" spans="1:12">
      <c r="A9" s="26"/>
      <c r="B9" s="26"/>
      <c r="C9" s="26"/>
      <c r="D9" s="26"/>
      <c r="E9" s="26"/>
      <c r="F9" s="26"/>
      <c r="G9" s="26"/>
      <c r="H9" s="26"/>
      <c r="I9" s="26"/>
      <c r="J9" s="26"/>
    </row>
    <row r="10" spans="1:12">
      <c r="A10" s="26"/>
      <c r="B10" s="26"/>
      <c r="C10" s="26"/>
      <c r="D10" s="26"/>
      <c r="E10" s="26"/>
      <c r="F10" s="26"/>
      <c r="G10" s="26"/>
      <c r="H10" s="26"/>
      <c r="I10" s="26"/>
      <c r="J10" s="26"/>
    </row>
    <row r="11" spans="1:12">
      <c r="A11" s="9" t="str">
        <f>'Link In'!A20</f>
        <v>Witness Responsible:   Michi Chao</v>
      </c>
    </row>
    <row r="12" spans="1:12">
      <c r="A12" s="13" t="str">
        <f>'Link In'!A15</f>
        <v>Type of Filing: __X__ Original  _____ Updated  _____ Revised</v>
      </c>
      <c r="D12" s="1"/>
      <c r="E12" s="1"/>
      <c r="F12" s="1"/>
      <c r="G12" s="1"/>
      <c r="H12" s="1"/>
      <c r="I12" s="1"/>
      <c r="J12" s="1"/>
    </row>
    <row r="13" spans="1:12">
      <c r="A13" s="29"/>
      <c r="B13" s="1"/>
      <c r="G13" s="27"/>
    </row>
    <row r="14" spans="1:12">
      <c r="B14" s="1"/>
      <c r="G14" s="27"/>
    </row>
    <row r="15" spans="1:12">
      <c r="E15" s="30"/>
      <c r="G15" s="26"/>
      <c r="H15" s="30"/>
      <c r="I15" s="30"/>
      <c r="J15" s="30"/>
      <c r="K15" s="31"/>
      <c r="L15" s="32"/>
    </row>
    <row r="16" spans="1:12" ht="75.75" thickBot="1">
      <c r="A16" s="33" t="s">
        <v>78</v>
      </c>
      <c r="B16" s="5" t="s">
        <v>10</v>
      </c>
      <c r="C16" s="5" t="s">
        <v>4</v>
      </c>
      <c r="D16" s="56" t="s">
        <v>96</v>
      </c>
      <c r="E16" s="57" t="s">
        <v>97</v>
      </c>
      <c r="F16" s="57" t="s">
        <v>98</v>
      </c>
      <c r="G16" s="57" t="s">
        <v>99</v>
      </c>
      <c r="H16" s="56" t="s">
        <v>83</v>
      </c>
      <c r="I16" s="57" t="s">
        <v>100</v>
      </c>
      <c r="J16" s="57" t="s">
        <v>99</v>
      </c>
      <c r="K16" s="56" t="s">
        <v>107</v>
      </c>
      <c r="L16" s="57" t="s">
        <v>84</v>
      </c>
    </row>
    <row r="17" spans="1:12">
      <c r="A17" s="4">
        <v>1</v>
      </c>
      <c r="B17" s="26"/>
      <c r="C17" s="50" t="s">
        <v>92</v>
      </c>
      <c r="G17" s="39">
        <f>'Link In'!B97</f>
        <v>5.16E-2</v>
      </c>
      <c r="J17" s="39">
        <f>G17</f>
        <v>5.16E-2</v>
      </c>
      <c r="K17" s="58"/>
      <c r="L17" s="59"/>
    </row>
    <row r="18" spans="1:12">
      <c r="A18" s="4">
        <f>A17+1</f>
        <v>2</v>
      </c>
      <c r="B18" s="26"/>
      <c r="C18" t="s">
        <v>101</v>
      </c>
      <c r="G18" s="39">
        <f>G17/12*G19</f>
        <v>2.58E-2</v>
      </c>
      <c r="J18" s="39">
        <f>J17/12*J19</f>
        <v>6.88E-2</v>
      </c>
      <c r="K18" s="58"/>
      <c r="L18" s="59"/>
    </row>
    <row r="19" spans="1:12">
      <c r="A19" s="4">
        <f t="shared" ref="A19:A67" si="0">A18+1</f>
        <v>3</v>
      </c>
      <c r="B19" s="26"/>
      <c r="C19" t="s">
        <v>102</v>
      </c>
      <c r="G19" s="51">
        <v>6</v>
      </c>
      <c r="J19">
        <v>16</v>
      </c>
      <c r="K19" s="58"/>
      <c r="L19" s="59"/>
    </row>
    <row r="20" spans="1:12">
      <c r="A20" s="4">
        <f t="shared" si="0"/>
        <v>4</v>
      </c>
      <c r="B20" s="26"/>
      <c r="C20" s="26"/>
      <c r="D20" s="58"/>
      <c r="E20" s="59"/>
      <c r="F20" s="59"/>
      <c r="G20" s="59"/>
      <c r="H20" s="58"/>
      <c r="I20" s="59"/>
      <c r="J20" s="59"/>
      <c r="K20" s="58"/>
      <c r="L20" s="59"/>
    </row>
    <row r="21" spans="1:12">
      <c r="A21" s="4">
        <f t="shared" si="0"/>
        <v>5</v>
      </c>
      <c r="B21">
        <v>52000000</v>
      </c>
      <c r="C21" t="s">
        <v>33</v>
      </c>
      <c r="D21" s="34">
        <f>_xlfn.XLOOKUP(B21,'Link In'!$C$45:$C$90,'Link In'!$F$45:$F$90,"n/a")</f>
        <v>2024.0400000000002</v>
      </c>
      <c r="E21" s="34"/>
      <c r="F21" s="16">
        <f>D21+E21</f>
        <v>2024.0400000000002</v>
      </c>
      <c r="G21" s="16">
        <f t="shared" ref="G21:G66" si="1">ROUND(F21*$G$18,0)</f>
        <v>52</v>
      </c>
      <c r="H21" s="62">
        <f>F21+G21</f>
        <v>2076.04</v>
      </c>
      <c r="I21" s="62">
        <f>F21+H21</f>
        <v>4100.08</v>
      </c>
      <c r="J21" s="62">
        <f t="shared" ref="J21:J66" si="2">ROUND(I21*($J$18),0)</f>
        <v>282</v>
      </c>
      <c r="K21" s="62">
        <v>0</v>
      </c>
      <c r="L21" s="62">
        <f>J21+I21+K21</f>
        <v>4382.08</v>
      </c>
    </row>
    <row r="22" spans="1:12">
      <c r="A22" s="4">
        <f t="shared" si="0"/>
        <v>6</v>
      </c>
      <c r="B22">
        <v>52001100</v>
      </c>
      <c r="C22" t="s">
        <v>34</v>
      </c>
      <c r="D22" s="44">
        <f>_xlfn.XLOOKUP(B22,'Link In'!$C$45:$C$90,'Link In'!$F$45:$F$90,"n/a")</f>
        <v>3825.09</v>
      </c>
      <c r="E22" s="15"/>
      <c r="F22" s="44">
        <f t="shared" ref="F22:F66" si="3">D22+E22</f>
        <v>3825.09</v>
      </c>
      <c r="G22" s="44">
        <f t="shared" si="1"/>
        <v>99</v>
      </c>
      <c r="H22" s="44">
        <f t="shared" ref="H22:H66" si="4">F22+G22</f>
        <v>3924.09</v>
      </c>
      <c r="I22" s="44">
        <f t="shared" ref="I22:I66" si="5">F22+H22</f>
        <v>7749.18</v>
      </c>
      <c r="J22" s="44">
        <f t="shared" si="2"/>
        <v>533</v>
      </c>
      <c r="K22" s="44">
        <v>0</v>
      </c>
      <c r="L22" s="17">
        <f t="shared" ref="L22:L66" si="6">J22+I22+K22</f>
        <v>8282.18</v>
      </c>
    </row>
    <row r="23" spans="1:12">
      <c r="A23" s="4">
        <f t="shared" si="0"/>
        <v>7</v>
      </c>
      <c r="B23">
        <v>52001200</v>
      </c>
      <c r="C23" t="s">
        <v>35</v>
      </c>
      <c r="D23" s="44">
        <f>_xlfn.XLOOKUP(B23,'Link In'!$C$45:$C$90,'Link In'!$F$45:$F$90,"n/a")</f>
        <v>-26.81</v>
      </c>
      <c r="E23" s="15"/>
      <c r="F23" s="44">
        <f t="shared" si="3"/>
        <v>-26.81</v>
      </c>
      <c r="G23" s="44">
        <f t="shared" si="1"/>
        <v>-1</v>
      </c>
      <c r="H23" s="44">
        <f t="shared" si="4"/>
        <v>-27.81</v>
      </c>
      <c r="I23" s="44">
        <f t="shared" si="5"/>
        <v>-54.62</v>
      </c>
      <c r="J23" s="44">
        <f t="shared" si="2"/>
        <v>-4</v>
      </c>
      <c r="K23" s="44">
        <v>0</v>
      </c>
      <c r="L23" s="17">
        <f t="shared" si="6"/>
        <v>-58.62</v>
      </c>
    </row>
    <row r="24" spans="1:12">
      <c r="A24" s="4">
        <f t="shared" si="0"/>
        <v>8</v>
      </c>
      <c r="B24">
        <v>52001300</v>
      </c>
      <c r="C24" t="s">
        <v>36</v>
      </c>
      <c r="D24" s="44">
        <f>_xlfn.XLOOKUP(B24,'Link In'!$C$45:$C$90,'Link In'!$F$45:$F$90,"n/a")</f>
        <v>38778.07</v>
      </c>
      <c r="E24" s="15"/>
      <c r="F24" s="44">
        <f t="shared" si="3"/>
        <v>38778.07</v>
      </c>
      <c r="G24" s="44">
        <f t="shared" si="1"/>
        <v>1000</v>
      </c>
      <c r="H24" s="44">
        <f t="shared" si="4"/>
        <v>39778.07</v>
      </c>
      <c r="I24" s="44">
        <f t="shared" si="5"/>
        <v>78556.14</v>
      </c>
      <c r="J24" s="44">
        <f t="shared" si="2"/>
        <v>5405</v>
      </c>
      <c r="K24" s="44">
        <v>0</v>
      </c>
      <c r="L24" s="17">
        <f t="shared" si="6"/>
        <v>83961.14</v>
      </c>
    </row>
    <row r="25" spans="1:12">
      <c r="A25" s="4">
        <f t="shared" si="0"/>
        <v>9</v>
      </c>
      <c r="B25">
        <v>52001400</v>
      </c>
      <c r="C25" t="s">
        <v>37</v>
      </c>
      <c r="D25" s="44">
        <f>_xlfn.XLOOKUP(B25,'Link In'!$C$45:$C$90,'Link In'!$F$45:$F$90,"n/a")</f>
        <v>33823.440000000002</v>
      </c>
      <c r="E25" s="15"/>
      <c r="F25" s="44">
        <f t="shared" si="3"/>
        <v>33823.440000000002</v>
      </c>
      <c r="G25" s="44">
        <f t="shared" si="1"/>
        <v>873</v>
      </c>
      <c r="H25" s="44">
        <f t="shared" si="4"/>
        <v>34696.44</v>
      </c>
      <c r="I25" s="44">
        <f t="shared" si="5"/>
        <v>68519.88</v>
      </c>
      <c r="J25" s="44">
        <f t="shared" si="2"/>
        <v>4714</v>
      </c>
      <c r="K25" s="44">
        <v>0</v>
      </c>
      <c r="L25" s="17">
        <f t="shared" si="6"/>
        <v>73233.88</v>
      </c>
    </row>
    <row r="26" spans="1:12">
      <c r="A26" s="4">
        <f t="shared" si="0"/>
        <v>10</v>
      </c>
      <c r="B26">
        <v>52001500</v>
      </c>
      <c r="C26" t="s">
        <v>38</v>
      </c>
      <c r="D26" s="44">
        <f>_xlfn.XLOOKUP(B26,'Link In'!$C$45:$C$90,'Link In'!$F$45:$F$90,"n/a")</f>
        <v>0</v>
      </c>
      <c r="E26" s="15"/>
      <c r="F26" s="44">
        <f t="shared" si="3"/>
        <v>0</v>
      </c>
      <c r="G26" s="44">
        <f t="shared" si="1"/>
        <v>0</v>
      </c>
      <c r="H26" s="44">
        <f t="shared" si="4"/>
        <v>0</v>
      </c>
      <c r="I26" s="44">
        <f t="shared" si="5"/>
        <v>0</v>
      </c>
      <c r="J26" s="44">
        <f t="shared" si="2"/>
        <v>0</v>
      </c>
      <c r="K26" s="44">
        <v>0</v>
      </c>
      <c r="L26" s="17">
        <f t="shared" si="6"/>
        <v>0</v>
      </c>
    </row>
    <row r="27" spans="1:12">
      <c r="A27" s="4">
        <f t="shared" si="0"/>
        <v>11</v>
      </c>
      <c r="B27">
        <v>52001600</v>
      </c>
      <c r="C27" t="s">
        <v>39</v>
      </c>
      <c r="D27" s="44">
        <f>_xlfn.XLOOKUP(B27,'Link In'!$C$45:$C$90,'Link In'!$F$45:$F$90,"n/a")</f>
        <v>108069.61</v>
      </c>
      <c r="E27" s="15"/>
      <c r="F27" s="44">
        <f t="shared" si="3"/>
        <v>108069.61</v>
      </c>
      <c r="G27" s="44">
        <f t="shared" si="1"/>
        <v>2788</v>
      </c>
      <c r="H27" s="44">
        <f t="shared" si="4"/>
        <v>110857.61</v>
      </c>
      <c r="I27" s="44">
        <f t="shared" si="5"/>
        <v>218927.22</v>
      </c>
      <c r="J27" s="44">
        <f t="shared" si="2"/>
        <v>15062</v>
      </c>
      <c r="K27" s="44">
        <v>0</v>
      </c>
      <c r="L27" s="17">
        <f t="shared" si="6"/>
        <v>233989.22</v>
      </c>
    </row>
    <row r="28" spans="1:12">
      <c r="A28" s="4">
        <f t="shared" si="0"/>
        <v>12</v>
      </c>
      <c r="B28">
        <v>52500000</v>
      </c>
      <c r="C28" t="s">
        <v>40</v>
      </c>
      <c r="D28" s="44">
        <f>_xlfn.XLOOKUP(B28,'Link In'!$C$45:$C$90,'Link In'!$F$45:$F$90,"n/a")</f>
        <v>0</v>
      </c>
      <c r="E28" s="15"/>
      <c r="F28" s="44">
        <f t="shared" si="3"/>
        <v>0</v>
      </c>
      <c r="G28" s="44">
        <f t="shared" si="1"/>
        <v>0</v>
      </c>
      <c r="H28" s="44">
        <f t="shared" si="4"/>
        <v>0</v>
      </c>
      <c r="I28" s="44">
        <f t="shared" si="5"/>
        <v>0</v>
      </c>
      <c r="J28" s="44">
        <f t="shared" si="2"/>
        <v>0</v>
      </c>
      <c r="K28" s="44">
        <v>0</v>
      </c>
      <c r="L28" s="17">
        <f t="shared" si="6"/>
        <v>0</v>
      </c>
    </row>
    <row r="29" spans="1:12">
      <c r="A29" s="4">
        <f>A28+1</f>
        <v>13</v>
      </c>
      <c r="B29">
        <v>52501100</v>
      </c>
      <c r="C29" t="s">
        <v>41</v>
      </c>
      <c r="D29" s="44">
        <f>_xlfn.XLOOKUP(B29,'Link In'!$C$45:$C$90,'Link In'!$F$45:$F$90,"n/a")</f>
        <v>0</v>
      </c>
      <c r="E29" s="15"/>
      <c r="F29" s="44">
        <f t="shared" si="3"/>
        <v>0</v>
      </c>
      <c r="G29" s="44">
        <f t="shared" si="1"/>
        <v>0</v>
      </c>
      <c r="H29" s="44">
        <f t="shared" si="4"/>
        <v>0</v>
      </c>
      <c r="I29" s="44">
        <f t="shared" si="5"/>
        <v>0</v>
      </c>
      <c r="J29" s="44">
        <f t="shared" si="2"/>
        <v>0</v>
      </c>
      <c r="K29" s="44">
        <v>0</v>
      </c>
      <c r="L29" s="17">
        <f t="shared" si="6"/>
        <v>0</v>
      </c>
    </row>
    <row r="30" spans="1:12">
      <c r="A30" s="4">
        <f t="shared" si="0"/>
        <v>14</v>
      </c>
      <c r="B30">
        <v>52501200</v>
      </c>
      <c r="C30" t="s">
        <v>42</v>
      </c>
      <c r="D30" s="44">
        <f>_xlfn.XLOOKUP(B30,'Link In'!$C$45:$C$90,'Link In'!$F$45:$F$90,"n/a")</f>
        <v>0</v>
      </c>
      <c r="E30" s="63"/>
      <c r="F30" s="44">
        <f t="shared" si="3"/>
        <v>0</v>
      </c>
      <c r="G30" s="44">
        <f t="shared" si="1"/>
        <v>0</v>
      </c>
      <c r="H30" s="44">
        <f t="shared" si="4"/>
        <v>0</v>
      </c>
      <c r="I30" s="44">
        <f t="shared" si="5"/>
        <v>0</v>
      </c>
      <c r="J30" s="44">
        <f t="shared" si="2"/>
        <v>0</v>
      </c>
      <c r="K30" s="44">
        <v>0</v>
      </c>
      <c r="L30" s="17">
        <f t="shared" si="6"/>
        <v>0</v>
      </c>
    </row>
    <row r="31" spans="1:12">
      <c r="A31" s="4">
        <f t="shared" si="0"/>
        <v>15</v>
      </c>
      <c r="B31">
        <v>52501300</v>
      </c>
      <c r="C31" t="s">
        <v>43</v>
      </c>
      <c r="D31" s="44">
        <f>_xlfn.XLOOKUP(B31,'Link In'!$C$45:$C$90,'Link In'!$F$45:$F$90,"n/a")</f>
        <v>6939.46</v>
      </c>
      <c r="E31" s="15"/>
      <c r="F31" s="44">
        <f t="shared" si="3"/>
        <v>6939.46</v>
      </c>
      <c r="G31" s="44">
        <f t="shared" si="1"/>
        <v>179</v>
      </c>
      <c r="H31" s="44">
        <f t="shared" si="4"/>
        <v>7118.46</v>
      </c>
      <c r="I31" s="44">
        <f t="shared" si="5"/>
        <v>14057.92</v>
      </c>
      <c r="J31" s="44">
        <f t="shared" si="2"/>
        <v>967</v>
      </c>
      <c r="K31" s="44">
        <v>0</v>
      </c>
      <c r="L31" s="17">
        <f t="shared" si="6"/>
        <v>15024.92</v>
      </c>
    </row>
    <row r="32" spans="1:12">
      <c r="A32" s="4">
        <f t="shared" si="0"/>
        <v>16</v>
      </c>
      <c r="B32">
        <v>52501400</v>
      </c>
      <c r="C32" t="s">
        <v>44</v>
      </c>
      <c r="D32" s="44">
        <f>_xlfn.XLOOKUP(B32,'Link In'!$C$45:$C$90,'Link In'!$F$45:$F$90,"n/a")</f>
        <v>65889.259999999995</v>
      </c>
      <c r="E32" s="15"/>
      <c r="F32" s="44">
        <f t="shared" si="3"/>
        <v>65889.259999999995</v>
      </c>
      <c r="G32" s="44">
        <f t="shared" si="1"/>
        <v>1700</v>
      </c>
      <c r="H32" s="44">
        <f t="shared" si="4"/>
        <v>67589.259999999995</v>
      </c>
      <c r="I32" s="44">
        <f t="shared" si="5"/>
        <v>133478.51999999999</v>
      </c>
      <c r="J32" s="44">
        <f t="shared" si="2"/>
        <v>9183</v>
      </c>
      <c r="K32" s="44">
        <v>0</v>
      </c>
      <c r="L32" s="17">
        <f t="shared" si="6"/>
        <v>142661.51999999999</v>
      </c>
    </row>
    <row r="33" spans="1:13">
      <c r="A33" s="4">
        <f t="shared" si="0"/>
        <v>17</v>
      </c>
      <c r="B33">
        <v>52501600</v>
      </c>
      <c r="C33" t="s">
        <v>45</v>
      </c>
      <c r="D33" s="44">
        <f>_xlfn.XLOOKUP(B33,'Link In'!$C$45:$C$90,'Link In'!$F$45:$F$90,"n/a")</f>
        <v>169504.91000000003</v>
      </c>
      <c r="E33" s="15"/>
      <c r="F33" s="44">
        <f t="shared" si="3"/>
        <v>169504.91000000003</v>
      </c>
      <c r="G33" s="44">
        <f t="shared" si="1"/>
        <v>4373</v>
      </c>
      <c r="H33" s="44">
        <f t="shared" si="4"/>
        <v>173877.91000000003</v>
      </c>
      <c r="I33" s="44">
        <f t="shared" si="5"/>
        <v>343382.82000000007</v>
      </c>
      <c r="J33" s="44">
        <f t="shared" si="2"/>
        <v>23625</v>
      </c>
      <c r="K33" s="44">
        <v>0</v>
      </c>
      <c r="L33" s="17">
        <f t="shared" si="6"/>
        <v>367007.82000000007</v>
      </c>
    </row>
    <row r="34" spans="1:13">
      <c r="A34" s="4">
        <f t="shared" si="0"/>
        <v>18</v>
      </c>
      <c r="B34">
        <v>52001601</v>
      </c>
      <c r="C34" t="s">
        <v>91</v>
      </c>
      <c r="D34" s="44">
        <f>_xlfn.XLOOKUP(B34,'Link In'!$C$45:$C$90,'Link In'!$F$45:$F$90,"n/a")</f>
        <v>6079.2000000000044</v>
      </c>
      <c r="E34" s="15"/>
      <c r="F34" s="44">
        <f t="shared" si="3"/>
        <v>6079.2000000000044</v>
      </c>
      <c r="G34" s="44">
        <f t="shared" si="1"/>
        <v>157</v>
      </c>
      <c r="H34" s="44">
        <f t="shared" si="4"/>
        <v>6236.2000000000044</v>
      </c>
      <c r="I34" s="44">
        <f t="shared" si="5"/>
        <v>12315.400000000009</v>
      </c>
      <c r="J34" s="44">
        <f t="shared" si="2"/>
        <v>847</v>
      </c>
      <c r="K34" s="44">
        <v>0</v>
      </c>
      <c r="L34" s="17">
        <f t="shared" si="6"/>
        <v>13162.400000000009</v>
      </c>
    </row>
    <row r="35" spans="1:13">
      <c r="A35" s="4">
        <f t="shared" si="0"/>
        <v>19</v>
      </c>
      <c r="B35">
        <v>52513200</v>
      </c>
      <c r="C35" t="s">
        <v>46</v>
      </c>
      <c r="D35" s="44">
        <f>_xlfn.XLOOKUP(B35,'Link In'!$C$45:$C$90,'Link In'!$F$45:$F$90,"n/a")</f>
        <v>0</v>
      </c>
      <c r="E35" s="15"/>
      <c r="F35" s="44">
        <f t="shared" si="3"/>
        <v>0</v>
      </c>
      <c r="G35" s="44">
        <f t="shared" si="1"/>
        <v>0</v>
      </c>
      <c r="H35" s="44">
        <f t="shared" si="4"/>
        <v>0</v>
      </c>
      <c r="I35" s="44">
        <f t="shared" si="5"/>
        <v>0</v>
      </c>
      <c r="J35" s="44">
        <f t="shared" si="2"/>
        <v>0</v>
      </c>
      <c r="K35" s="44">
        <v>0</v>
      </c>
      <c r="L35" s="17">
        <f t="shared" si="6"/>
        <v>0</v>
      </c>
    </row>
    <row r="36" spans="1:13">
      <c r="A36" s="4">
        <f t="shared" si="0"/>
        <v>20</v>
      </c>
      <c r="B36">
        <v>52514000</v>
      </c>
      <c r="C36" t="s">
        <v>47</v>
      </c>
      <c r="D36" s="44">
        <f>_xlfn.XLOOKUP(B36,'Link In'!$C$45:$C$90,'Link In'!$F$45:$F$90,"n/a")</f>
        <v>52215</v>
      </c>
      <c r="E36" s="15">
        <f>-D36</f>
        <v>-52215</v>
      </c>
      <c r="F36" s="44">
        <f t="shared" si="3"/>
        <v>0</v>
      </c>
      <c r="G36" s="44">
        <f t="shared" si="1"/>
        <v>0</v>
      </c>
      <c r="H36" s="44">
        <v>0</v>
      </c>
      <c r="I36" s="44">
        <f t="shared" si="5"/>
        <v>0</v>
      </c>
      <c r="J36" s="44">
        <f t="shared" si="2"/>
        <v>0</v>
      </c>
      <c r="K36" s="44">
        <f>-I36</f>
        <v>0</v>
      </c>
      <c r="L36" s="17">
        <f t="shared" si="6"/>
        <v>0</v>
      </c>
      <c r="M36" t="s">
        <v>106</v>
      </c>
    </row>
    <row r="37" spans="1:13">
      <c r="A37" s="4">
        <f t="shared" si="0"/>
        <v>21</v>
      </c>
      <c r="B37">
        <v>52514100</v>
      </c>
      <c r="C37" t="s">
        <v>48</v>
      </c>
      <c r="D37" s="44">
        <f>_xlfn.XLOOKUP(B37,'Link In'!$C$45:$C$90,'Link In'!$F$45:$F$90,"n/a")</f>
        <v>3060</v>
      </c>
      <c r="E37" s="15">
        <f>-D37</f>
        <v>-3060</v>
      </c>
      <c r="F37" s="44">
        <f t="shared" si="3"/>
        <v>0</v>
      </c>
      <c r="G37" s="44">
        <f t="shared" si="1"/>
        <v>0</v>
      </c>
      <c r="H37" s="44">
        <v>0</v>
      </c>
      <c r="I37" s="44">
        <f t="shared" si="5"/>
        <v>0</v>
      </c>
      <c r="J37" s="44">
        <f t="shared" si="2"/>
        <v>0</v>
      </c>
      <c r="K37" s="44">
        <f>-I37</f>
        <v>0</v>
      </c>
      <c r="L37" s="17">
        <f t="shared" si="6"/>
        <v>0</v>
      </c>
    </row>
    <row r="38" spans="1:13">
      <c r="A38" s="4">
        <f t="shared" si="0"/>
        <v>22</v>
      </c>
      <c r="B38">
        <v>52514500</v>
      </c>
      <c r="C38" t="s">
        <v>49</v>
      </c>
      <c r="D38" s="44">
        <f>_xlfn.XLOOKUP(B38,'Link In'!$C$45:$C$90,'Link In'!$F$45:$F$90,"n/a")</f>
        <v>0</v>
      </c>
      <c r="E38" s="15"/>
      <c r="F38" s="44">
        <f t="shared" si="3"/>
        <v>0</v>
      </c>
      <c r="G38" s="44">
        <f t="shared" si="1"/>
        <v>0</v>
      </c>
      <c r="H38" s="44">
        <f t="shared" si="4"/>
        <v>0</v>
      </c>
      <c r="I38" s="44">
        <f t="shared" si="5"/>
        <v>0</v>
      </c>
      <c r="J38" s="44">
        <f t="shared" si="2"/>
        <v>0</v>
      </c>
      <c r="K38" s="44">
        <v>0</v>
      </c>
      <c r="L38" s="17">
        <f t="shared" si="6"/>
        <v>0</v>
      </c>
    </row>
    <row r="39" spans="1:13">
      <c r="A39" s="4">
        <f t="shared" si="0"/>
        <v>23</v>
      </c>
      <c r="B39">
        <v>52514600</v>
      </c>
      <c r="C39" t="s">
        <v>50</v>
      </c>
      <c r="D39" s="44">
        <f>_xlfn.XLOOKUP(B39,'Link In'!$C$45:$C$90,'Link In'!$F$45:$F$90,"n/a")</f>
        <v>0</v>
      </c>
      <c r="E39" s="15"/>
      <c r="F39" s="44">
        <f t="shared" si="3"/>
        <v>0</v>
      </c>
      <c r="G39" s="44">
        <f t="shared" si="1"/>
        <v>0</v>
      </c>
      <c r="H39" s="44">
        <f t="shared" si="4"/>
        <v>0</v>
      </c>
      <c r="I39" s="44">
        <f t="shared" si="5"/>
        <v>0</v>
      </c>
      <c r="J39" s="44">
        <f t="shared" si="2"/>
        <v>0</v>
      </c>
      <c r="K39" s="44">
        <v>0</v>
      </c>
      <c r="L39" s="17">
        <f t="shared" si="6"/>
        <v>0</v>
      </c>
    </row>
    <row r="40" spans="1:13">
      <c r="A40" s="4">
        <f t="shared" si="0"/>
        <v>24</v>
      </c>
      <c r="B40">
        <v>52514700</v>
      </c>
      <c r="C40" t="s">
        <v>51</v>
      </c>
      <c r="D40" s="44">
        <f>_xlfn.XLOOKUP(B40,'Link In'!$C$45:$C$90,'Link In'!$F$45:$F$90,"n/a")</f>
        <v>0</v>
      </c>
      <c r="E40" s="15"/>
      <c r="F40" s="44">
        <f t="shared" si="3"/>
        <v>0</v>
      </c>
      <c r="G40" s="44">
        <f t="shared" si="1"/>
        <v>0</v>
      </c>
      <c r="H40" s="44">
        <f t="shared" si="4"/>
        <v>0</v>
      </c>
      <c r="I40" s="44">
        <f t="shared" si="5"/>
        <v>0</v>
      </c>
      <c r="J40" s="44">
        <f t="shared" si="2"/>
        <v>0</v>
      </c>
      <c r="K40" s="44">
        <v>0</v>
      </c>
      <c r="L40" s="17">
        <f t="shared" si="6"/>
        <v>0</v>
      </c>
    </row>
    <row r="41" spans="1:13">
      <c r="A41" s="4">
        <f t="shared" si="0"/>
        <v>25</v>
      </c>
      <c r="B41">
        <v>52514900</v>
      </c>
      <c r="C41" t="s">
        <v>52</v>
      </c>
      <c r="D41" s="44">
        <f>_xlfn.XLOOKUP(B41,'Link In'!$C$45:$C$90,'Link In'!$F$45:$F$90,"n/a")</f>
        <v>28907.379999999997</v>
      </c>
      <c r="E41" s="15"/>
      <c r="F41" s="44">
        <f t="shared" si="3"/>
        <v>28907.379999999997</v>
      </c>
      <c r="G41" s="44">
        <f t="shared" si="1"/>
        <v>746</v>
      </c>
      <c r="H41" s="44">
        <f t="shared" si="4"/>
        <v>29653.379999999997</v>
      </c>
      <c r="I41" s="44">
        <f t="shared" si="5"/>
        <v>58560.759999999995</v>
      </c>
      <c r="J41" s="44">
        <f t="shared" si="2"/>
        <v>4029</v>
      </c>
      <c r="K41" s="44">
        <v>0</v>
      </c>
      <c r="L41" s="17">
        <f t="shared" si="6"/>
        <v>62589.759999999995</v>
      </c>
    </row>
    <row r="42" spans="1:13">
      <c r="A42" s="4">
        <f t="shared" si="0"/>
        <v>26</v>
      </c>
      <c r="B42">
        <v>52514901</v>
      </c>
      <c r="C42" t="s">
        <v>53</v>
      </c>
      <c r="D42" s="44">
        <f>_xlfn.XLOOKUP(B42,'Link In'!$C$45:$C$90,'Link In'!$F$45:$F$90,"n/a")</f>
        <v>13618.44</v>
      </c>
      <c r="E42" s="15"/>
      <c r="F42" s="44">
        <f t="shared" si="3"/>
        <v>13618.44</v>
      </c>
      <c r="G42" s="44">
        <f t="shared" si="1"/>
        <v>351</v>
      </c>
      <c r="H42" s="44">
        <f t="shared" si="4"/>
        <v>13969.44</v>
      </c>
      <c r="I42" s="44">
        <f t="shared" si="5"/>
        <v>27587.88</v>
      </c>
      <c r="J42" s="44">
        <f t="shared" si="2"/>
        <v>1898</v>
      </c>
      <c r="K42" s="44">
        <v>0</v>
      </c>
      <c r="L42" s="17">
        <f t="shared" si="6"/>
        <v>29485.88</v>
      </c>
    </row>
    <row r="43" spans="1:13">
      <c r="A43" s="4">
        <f t="shared" si="0"/>
        <v>27</v>
      </c>
      <c r="B43">
        <v>52514903</v>
      </c>
      <c r="C43" t="s">
        <v>54</v>
      </c>
      <c r="D43" s="44">
        <f>_xlfn.XLOOKUP(B43,'Link In'!$C$45:$C$90,'Link In'!$F$45:$F$90,"n/a")</f>
        <v>0</v>
      </c>
      <c r="E43" s="15"/>
      <c r="F43" s="44">
        <f t="shared" si="3"/>
        <v>0</v>
      </c>
      <c r="G43" s="44">
        <f t="shared" si="1"/>
        <v>0</v>
      </c>
      <c r="H43" s="44">
        <f t="shared" si="4"/>
        <v>0</v>
      </c>
      <c r="I43" s="44">
        <f t="shared" si="5"/>
        <v>0</v>
      </c>
      <c r="J43" s="44">
        <f t="shared" si="2"/>
        <v>0</v>
      </c>
      <c r="K43" s="44">
        <v>0</v>
      </c>
      <c r="L43" s="17">
        <f t="shared" si="6"/>
        <v>0</v>
      </c>
    </row>
    <row r="44" spans="1:13">
      <c r="A44" s="4">
        <f t="shared" si="0"/>
        <v>28</v>
      </c>
      <c r="B44">
        <v>52514904</v>
      </c>
      <c r="C44" t="s">
        <v>55</v>
      </c>
      <c r="D44" s="44">
        <f>_xlfn.XLOOKUP(B44,'Link In'!$C$45:$C$90,'Link In'!$F$45:$F$90,"n/a")</f>
        <v>-2537.64</v>
      </c>
      <c r="E44" s="15"/>
      <c r="F44" s="44">
        <f t="shared" si="3"/>
        <v>-2537.64</v>
      </c>
      <c r="G44" s="44">
        <f t="shared" si="1"/>
        <v>-65</v>
      </c>
      <c r="H44" s="44">
        <f t="shared" si="4"/>
        <v>-2602.64</v>
      </c>
      <c r="I44" s="44">
        <f t="shared" si="5"/>
        <v>-5140.28</v>
      </c>
      <c r="J44" s="44">
        <f t="shared" si="2"/>
        <v>-354</v>
      </c>
      <c r="K44" s="44">
        <v>0</v>
      </c>
      <c r="L44" s="17">
        <f t="shared" si="6"/>
        <v>-5494.28</v>
      </c>
    </row>
    <row r="45" spans="1:13">
      <c r="A45" s="4">
        <f t="shared" si="0"/>
        <v>29</v>
      </c>
      <c r="B45">
        <v>52514905</v>
      </c>
      <c r="C45" t="s">
        <v>56</v>
      </c>
      <c r="D45" s="44">
        <f>_xlfn.XLOOKUP(B45,'Link In'!$C$45:$C$90,'Link In'!$F$45:$F$90,"n/a")</f>
        <v>0</v>
      </c>
      <c r="E45" s="15"/>
      <c r="F45" s="44">
        <f t="shared" si="3"/>
        <v>0</v>
      </c>
      <c r="G45" s="44">
        <f t="shared" si="1"/>
        <v>0</v>
      </c>
      <c r="H45" s="44">
        <f t="shared" si="4"/>
        <v>0</v>
      </c>
      <c r="I45" s="44">
        <f t="shared" si="5"/>
        <v>0</v>
      </c>
      <c r="J45" s="44">
        <f t="shared" si="2"/>
        <v>0</v>
      </c>
      <c r="K45" s="44">
        <v>0</v>
      </c>
      <c r="L45" s="17">
        <f t="shared" si="6"/>
        <v>0</v>
      </c>
    </row>
    <row r="46" spans="1:13">
      <c r="A46" s="4">
        <f t="shared" si="0"/>
        <v>30</v>
      </c>
      <c r="B46">
        <v>52514907</v>
      </c>
      <c r="C46" t="s">
        <v>57</v>
      </c>
      <c r="D46" s="44">
        <f>_xlfn.XLOOKUP(B46,'Link In'!$C$45:$C$90,'Link In'!$F$45:$F$90,"n/a")</f>
        <v>0</v>
      </c>
      <c r="E46" s="15"/>
      <c r="F46" s="44">
        <f t="shared" si="3"/>
        <v>0</v>
      </c>
      <c r="G46" s="44">
        <f t="shared" si="1"/>
        <v>0</v>
      </c>
      <c r="H46" s="44">
        <f t="shared" si="4"/>
        <v>0</v>
      </c>
      <c r="I46" s="44">
        <f t="shared" si="5"/>
        <v>0</v>
      </c>
      <c r="J46" s="44">
        <f t="shared" si="2"/>
        <v>0</v>
      </c>
      <c r="K46" s="44">
        <v>0</v>
      </c>
      <c r="L46" s="17">
        <f t="shared" si="6"/>
        <v>0</v>
      </c>
    </row>
    <row r="47" spans="1:13">
      <c r="A47" s="4">
        <f t="shared" si="0"/>
        <v>31</v>
      </c>
      <c r="B47">
        <v>52514909</v>
      </c>
      <c r="C47" t="s">
        <v>58</v>
      </c>
      <c r="D47" s="44">
        <f>_xlfn.XLOOKUP(B47,'Link In'!$C$45:$C$90,'Link In'!$F$45:$F$90,"n/a")</f>
        <v>371</v>
      </c>
      <c r="E47" s="15"/>
      <c r="F47" s="44">
        <f t="shared" si="3"/>
        <v>371</v>
      </c>
      <c r="G47" s="44">
        <f t="shared" si="1"/>
        <v>10</v>
      </c>
      <c r="H47" s="44">
        <f t="shared" si="4"/>
        <v>381</v>
      </c>
      <c r="I47" s="44">
        <f t="shared" si="5"/>
        <v>752</v>
      </c>
      <c r="J47" s="44">
        <f t="shared" si="2"/>
        <v>52</v>
      </c>
      <c r="K47" s="44">
        <v>0</v>
      </c>
      <c r="L47" s="17">
        <f t="shared" si="6"/>
        <v>804</v>
      </c>
    </row>
    <row r="48" spans="1:13">
      <c r="A48" s="4">
        <f t="shared" si="0"/>
        <v>32</v>
      </c>
      <c r="B48">
        <v>52515000</v>
      </c>
      <c r="C48" t="s">
        <v>59</v>
      </c>
      <c r="D48" s="44">
        <f>_xlfn.XLOOKUP(B48,'Link In'!$C$45:$C$90,'Link In'!$F$45:$F$90,"n/a")</f>
        <v>1348.01</v>
      </c>
      <c r="E48" s="15"/>
      <c r="F48" s="44">
        <f t="shared" si="3"/>
        <v>1348.01</v>
      </c>
      <c r="G48" s="44">
        <f t="shared" si="1"/>
        <v>35</v>
      </c>
      <c r="H48" s="44">
        <f t="shared" si="4"/>
        <v>1383.01</v>
      </c>
      <c r="I48" s="44">
        <f t="shared" si="5"/>
        <v>2731.02</v>
      </c>
      <c r="J48" s="44">
        <f t="shared" si="2"/>
        <v>188</v>
      </c>
      <c r="K48" s="44">
        <v>0</v>
      </c>
      <c r="L48" s="17">
        <f t="shared" si="6"/>
        <v>2919.02</v>
      </c>
    </row>
    <row r="49" spans="1:12">
      <c r="A49" s="4">
        <f t="shared" si="0"/>
        <v>33</v>
      </c>
      <c r="B49">
        <v>52515001</v>
      </c>
      <c r="C49" t="s">
        <v>60</v>
      </c>
      <c r="D49" s="44">
        <f>_xlfn.XLOOKUP(B49,'Link In'!$C$45:$C$90,'Link In'!$F$45:$F$90,"n/a")</f>
        <v>11434.630000000001</v>
      </c>
      <c r="E49" s="15"/>
      <c r="F49" s="44">
        <f t="shared" si="3"/>
        <v>11434.630000000001</v>
      </c>
      <c r="G49" s="44">
        <f t="shared" si="1"/>
        <v>295</v>
      </c>
      <c r="H49" s="44">
        <f t="shared" si="4"/>
        <v>11729.630000000001</v>
      </c>
      <c r="I49" s="44">
        <f t="shared" si="5"/>
        <v>23164.260000000002</v>
      </c>
      <c r="J49" s="44">
        <f t="shared" si="2"/>
        <v>1594</v>
      </c>
      <c r="K49" s="44">
        <v>0</v>
      </c>
      <c r="L49" s="17">
        <f t="shared" si="6"/>
        <v>24758.260000000002</v>
      </c>
    </row>
    <row r="50" spans="1:12">
      <c r="A50" s="4">
        <f t="shared" si="0"/>
        <v>34</v>
      </c>
      <c r="B50">
        <v>52522000</v>
      </c>
      <c r="C50" t="s">
        <v>61</v>
      </c>
      <c r="D50" s="44">
        <f>_xlfn.XLOOKUP(B50,'Link In'!$C$45:$C$90,'Link In'!$F$45:$F$90,"n/a")</f>
        <v>0</v>
      </c>
      <c r="E50" s="15"/>
      <c r="F50" s="44">
        <f t="shared" si="3"/>
        <v>0</v>
      </c>
      <c r="G50" s="44">
        <f t="shared" si="1"/>
        <v>0</v>
      </c>
      <c r="H50" s="44">
        <f t="shared" si="4"/>
        <v>0</v>
      </c>
      <c r="I50" s="44">
        <f t="shared" si="5"/>
        <v>0</v>
      </c>
      <c r="J50" s="44">
        <f t="shared" si="2"/>
        <v>0</v>
      </c>
      <c r="K50" s="44">
        <v>0</v>
      </c>
      <c r="L50" s="17">
        <f t="shared" si="6"/>
        <v>0</v>
      </c>
    </row>
    <row r="51" spans="1:12">
      <c r="A51" s="4">
        <f t="shared" si="0"/>
        <v>35</v>
      </c>
      <c r="B51">
        <v>52524000</v>
      </c>
      <c r="C51" t="s">
        <v>62</v>
      </c>
      <c r="D51" s="44">
        <f>_xlfn.XLOOKUP(B51,'Link In'!$C$45:$C$90,'Link In'!$F$45:$F$90,"n/a")</f>
        <v>31831.64</v>
      </c>
      <c r="E51" s="15"/>
      <c r="F51" s="44">
        <f t="shared" si="3"/>
        <v>31831.64</v>
      </c>
      <c r="G51" s="44">
        <f t="shared" si="1"/>
        <v>821</v>
      </c>
      <c r="H51" s="44">
        <f t="shared" si="4"/>
        <v>32652.639999999999</v>
      </c>
      <c r="I51" s="44">
        <f t="shared" si="5"/>
        <v>64484.28</v>
      </c>
      <c r="J51" s="44">
        <f t="shared" si="2"/>
        <v>4437</v>
      </c>
      <c r="K51" s="44">
        <v>0</v>
      </c>
      <c r="L51" s="17">
        <f t="shared" si="6"/>
        <v>68921.279999999999</v>
      </c>
    </row>
    <row r="52" spans="1:12">
      <c r="A52" s="4">
        <f t="shared" si="0"/>
        <v>36</v>
      </c>
      <c r="B52">
        <v>52524100</v>
      </c>
      <c r="C52" t="s">
        <v>63</v>
      </c>
      <c r="D52" s="44">
        <f>_xlfn.XLOOKUP(B52,'Link In'!$C$45:$C$90,'Link In'!$F$45:$F$90,"n/a")</f>
        <v>0</v>
      </c>
      <c r="E52" s="15"/>
      <c r="F52" s="44">
        <f t="shared" si="3"/>
        <v>0</v>
      </c>
      <c r="G52" s="44">
        <f t="shared" si="1"/>
        <v>0</v>
      </c>
      <c r="H52" s="44">
        <f t="shared" si="4"/>
        <v>0</v>
      </c>
      <c r="I52" s="44">
        <f t="shared" si="5"/>
        <v>0</v>
      </c>
      <c r="J52" s="44">
        <f t="shared" si="2"/>
        <v>0</v>
      </c>
      <c r="K52" s="44">
        <v>0</v>
      </c>
      <c r="L52" s="17">
        <f t="shared" si="6"/>
        <v>0</v>
      </c>
    </row>
    <row r="53" spans="1:12">
      <c r="A53" s="4">
        <f t="shared" si="0"/>
        <v>37</v>
      </c>
      <c r="B53">
        <v>52525000</v>
      </c>
      <c r="C53" t="s">
        <v>64</v>
      </c>
      <c r="D53" s="44">
        <f>_xlfn.XLOOKUP(B53,'Link In'!$C$45:$C$90,'Link In'!$F$45:$F$90,"n/a")</f>
        <v>0</v>
      </c>
      <c r="E53" s="15"/>
      <c r="F53" s="44">
        <f t="shared" si="3"/>
        <v>0</v>
      </c>
      <c r="G53" s="44">
        <f t="shared" si="1"/>
        <v>0</v>
      </c>
      <c r="H53" s="44">
        <f t="shared" si="4"/>
        <v>0</v>
      </c>
      <c r="I53" s="44">
        <f t="shared" si="5"/>
        <v>0</v>
      </c>
      <c r="J53" s="44">
        <f t="shared" si="2"/>
        <v>0</v>
      </c>
      <c r="K53" s="44">
        <v>0</v>
      </c>
      <c r="L53" s="17">
        <f t="shared" si="6"/>
        <v>0</v>
      </c>
    </row>
    <row r="54" spans="1:12">
      <c r="A54" s="4">
        <f t="shared" si="0"/>
        <v>38</v>
      </c>
      <c r="B54">
        <v>52527000</v>
      </c>
      <c r="C54" t="s">
        <v>65</v>
      </c>
      <c r="D54" s="44">
        <f>_xlfn.XLOOKUP(B54,'Link In'!$C$45:$C$90,'Link In'!$F$45:$F$90,"n/a")</f>
        <v>10450</v>
      </c>
      <c r="E54" s="15"/>
      <c r="F54" s="44">
        <f t="shared" si="3"/>
        <v>10450</v>
      </c>
      <c r="G54" s="44">
        <f t="shared" si="1"/>
        <v>270</v>
      </c>
      <c r="H54" s="44">
        <f t="shared" si="4"/>
        <v>10720</v>
      </c>
      <c r="I54" s="44">
        <f t="shared" si="5"/>
        <v>21170</v>
      </c>
      <c r="J54" s="44">
        <f t="shared" si="2"/>
        <v>1456</v>
      </c>
      <c r="K54" s="44">
        <v>0</v>
      </c>
      <c r="L54" s="17">
        <f t="shared" si="6"/>
        <v>22626</v>
      </c>
    </row>
    <row r="55" spans="1:12">
      <c r="A55" s="4">
        <f t="shared" si="0"/>
        <v>39</v>
      </c>
      <c r="B55">
        <v>52540000</v>
      </c>
      <c r="C55" t="s">
        <v>66</v>
      </c>
      <c r="D55" s="44">
        <f>_xlfn.XLOOKUP(B55,'Link In'!$C$45:$C$90,'Link In'!$F$45:$F$90,"n/a")</f>
        <v>0</v>
      </c>
      <c r="E55" s="15"/>
      <c r="F55" s="44">
        <f t="shared" si="3"/>
        <v>0</v>
      </c>
      <c r="G55" s="44">
        <f t="shared" si="1"/>
        <v>0</v>
      </c>
      <c r="H55" s="44">
        <f t="shared" si="4"/>
        <v>0</v>
      </c>
      <c r="I55" s="44">
        <f t="shared" si="5"/>
        <v>0</v>
      </c>
      <c r="J55" s="44">
        <f t="shared" si="2"/>
        <v>0</v>
      </c>
      <c r="K55" s="44">
        <v>0</v>
      </c>
      <c r="L55" s="17">
        <f t="shared" si="6"/>
        <v>0</v>
      </c>
    </row>
    <row r="56" spans="1:12">
      <c r="A56" s="4">
        <f t="shared" si="0"/>
        <v>40</v>
      </c>
      <c r="B56">
        <v>52548100</v>
      </c>
      <c r="C56" t="s">
        <v>67</v>
      </c>
      <c r="D56" s="44">
        <f>_xlfn.XLOOKUP(B56,'Link In'!$C$45:$C$90,'Link In'!$F$45:$F$90,"n/a")</f>
        <v>0</v>
      </c>
      <c r="E56" s="15"/>
      <c r="F56" s="44">
        <f t="shared" si="3"/>
        <v>0</v>
      </c>
      <c r="G56" s="44">
        <f t="shared" si="1"/>
        <v>0</v>
      </c>
      <c r="H56" s="44">
        <f t="shared" si="4"/>
        <v>0</v>
      </c>
      <c r="I56" s="44">
        <f t="shared" si="5"/>
        <v>0</v>
      </c>
      <c r="J56" s="44">
        <f t="shared" si="2"/>
        <v>0</v>
      </c>
      <c r="K56" s="44">
        <v>0</v>
      </c>
      <c r="L56" s="17">
        <f t="shared" si="6"/>
        <v>0</v>
      </c>
    </row>
    <row r="57" spans="1:12">
      <c r="A57" s="4">
        <f t="shared" si="0"/>
        <v>41</v>
      </c>
      <c r="B57">
        <v>52549000</v>
      </c>
      <c r="C57" t="s">
        <v>68</v>
      </c>
      <c r="D57" s="44">
        <f>_xlfn.XLOOKUP(B57,'Link In'!$C$45:$C$90,'Link In'!$F$45:$F$90,"n/a")</f>
        <v>0</v>
      </c>
      <c r="E57" s="15"/>
      <c r="F57" s="44">
        <f t="shared" si="3"/>
        <v>0</v>
      </c>
      <c r="G57" s="44">
        <f t="shared" si="1"/>
        <v>0</v>
      </c>
      <c r="H57" s="44">
        <f>F57+G57</f>
        <v>0</v>
      </c>
      <c r="I57" s="44">
        <f t="shared" si="5"/>
        <v>0</v>
      </c>
      <c r="J57" s="44">
        <f t="shared" si="2"/>
        <v>0</v>
      </c>
      <c r="K57" s="44">
        <v>0</v>
      </c>
      <c r="L57" s="17">
        <f t="shared" si="6"/>
        <v>0</v>
      </c>
    </row>
    <row r="58" spans="1:12">
      <c r="A58" s="4">
        <f t="shared" si="0"/>
        <v>42</v>
      </c>
      <c r="B58">
        <v>52549500</v>
      </c>
      <c r="C58" t="s">
        <v>69</v>
      </c>
      <c r="D58" s="44">
        <f>_xlfn.XLOOKUP(B58,'Link In'!$C$45:$C$90,'Link In'!$F$45:$F$90,"n/a")</f>
        <v>17398.349999999999</v>
      </c>
      <c r="E58" s="15">
        <v>0</v>
      </c>
      <c r="F58" s="44">
        <f t="shared" si="3"/>
        <v>17398.349999999999</v>
      </c>
      <c r="G58" s="44">
        <f t="shared" si="1"/>
        <v>449</v>
      </c>
      <c r="H58" s="44">
        <f t="shared" si="4"/>
        <v>17847.349999999999</v>
      </c>
      <c r="I58" s="44">
        <f t="shared" si="5"/>
        <v>35245.699999999997</v>
      </c>
      <c r="J58" s="44">
        <f t="shared" si="2"/>
        <v>2425</v>
      </c>
      <c r="K58" s="44">
        <v>0</v>
      </c>
      <c r="L58" s="17">
        <f t="shared" si="6"/>
        <v>37670.699999999997</v>
      </c>
    </row>
    <row r="59" spans="1:12">
      <c r="A59" s="4">
        <f t="shared" si="0"/>
        <v>43</v>
      </c>
      <c r="B59">
        <v>52554500</v>
      </c>
      <c r="C59" t="s">
        <v>70</v>
      </c>
      <c r="D59" s="44">
        <f>_xlfn.XLOOKUP(B59,'Link In'!$C$45:$C$90,'Link In'!$F$45:$F$90,"n/a")</f>
        <v>68423.19</v>
      </c>
      <c r="E59" s="15"/>
      <c r="F59" s="44">
        <f t="shared" si="3"/>
        <v>68423.19</v>
      </c>
      <c r="G59" s="44">
        <f t="shared" si="1"/>
        <v>1765</v>
      </c>
      <c r="H59" s="44">
        <f t="shared" si="4"/>
        <v>70188.19</v>
      </c>
      <c r="I59" s="44">
        <f t="shared" si="5"/>
        <v>138611.38</v>
      </c>
      <c r="J59" s="44">
        <f t="shared" si="2"/>
        <v>9536</v>
      </c>
      <c r="K59" s="44">
        <v>0</v>
      </c>
      <c r="L59" s="17">
        <f t="shared" si="6"/>
        <v>148147.38</v>
      </c>
    </row>
    <row r="60" spans="1:12">
      <c r="A60" s="4">
        <f t="shared" si="0"/>
        <v>44</v>
      </c>
      <c r="B60">
        <v>52556000</v>
      </c>
      <c r="C60" t="s">
        <v>71</v>
      </c>
      <c r="D60" s="44">
        <f>_xlfn.XLOOKUP(B60,'Link In'!$C$45:$C$90,'Link In'!$F$45:$F$90,"n/a")</f>
        <v>0</v>
      </c>
      <c r="E60" s="15"/>
      <c r="F60" s="44">
        <f t="shared" si="3"/>
        <v>0</v>
      </c>
      <c r="G60" s="44">
        <f t="shared" si="1"/>
        <v>0</v>
      </c>
      <c r="H60" s="44">
        <f t="shared" si="4"/>
        <v>0</v>
      </c>
      <c r="I60" s="44">
        <f t="shared" si="5"/>
        <v>0</v>
      </c>
      <c r="J60" s="44">
        <f t="shared" si="2"/>
        <v>0</v>
      </c>
      <c r="K60" s="44">
        <v>0</v>
      </c>
      <c r="L60" s="17">
        <f t="shared" si="6"/>
        <v>0</v>
      </c>
    </row>
    <row r="61" spans="1:12">
      <c r="A61" s="4">
        <f t="shared" si="0"/>
        <v>45</v>
      </c>
      <c r="B61" s="37">
        <v>52556500</v>
      </c>
      <c r="C61" t="s">
        <v>72</v>
      </c>
      <c r="D61" s="44">
        <f>_xlfn.XLOOKUP(B61,'Link In'!$C$45:$C$90,'Link In'!$F$45:$F$90,"n/a")</f>
        <v>0</v>
      </c>
      <c r="E61" s="15"/>
      <c r="F61" s="44">
        <f t="shared" si="3"/>
        <v>0</v>
      </c>
      <c r="G61" s="44">
        <f t="shared" si="1"/>
        <v>0</v>
      </c>
      <c r="H61" s="44">
        <f t="shared" si="4"/>
        <v>0</v>
      </c>
      <c r="I61" s="44">
        <f t="shared" si="5"/>
        <v>0</v>
      </c>
      <c r="J61" s="44">
        <f t="shared" si="2"/>
        <v>0</v>
      </c>
      <c r="K61" s="44">
        <v>0</v>
      </c>
      <c r="L61" s="17">
        <f t="shared" si="6"/>
        <v>0</v>
      </c>
    </row>
    <row r="62" spans="1:12">
      <c r="A62" s="4">
        <f t="shared" si="0"/>
        <v>46</v>
      </c>
      <c r="B62">
        <v>52564000</v>
      </c>
      <c r="C62" t="s">
        <v>73</v>
      </c>
      <c r="D62" s="44">
        <f>_xlfn.XLOOKUP(B62,'Link In'!$C$45:$C$90,'Link In'!$F$45:$F$90,"n/a")</f>
        <v>0</v>
      </c>
      <c r="E62" s="15"/>
      <c r="F62" s="44">
        <f t="shared" si="3"/>
        <v>0</v>
      </c>
      <c r="G62" s="44">
        <f t="shared" si="1"/>
        <v>0</v>
      </c>
      <c r="H62" s="44">
        <f t="shared" si="4"/>
        <v>0</v>
      </c>
      <c r="I62" s="44">
        <f t="shared" si="5"/>
        <v>0</v>
      </c>
      <c r="J62" s="44">
        <f t="shared" si="2"/>
        <v>0</v>
      </c>
      <c r="K62" s="44">
        <v>0</v>
      </c>
      <c r="L62" s="17">
        <f t="shared" si="6"/>
        <v>0</v>
      </c>
    </row>
    <row r="63" spans="1:12">
      <c r="A63" s="4">
        <f t="shared" si="0"/>
        <v>47</v>
      </c>
      <c r="B63" s="37">
        <v>52568000</v>
      </c>
      <c r="C63" t="s">
        <v>74</v>
      </c>
      <c r="D63" s="44">
        <f>_xlfn.XLOOKUP(B63,'Link In'!$C$45:$C$90,'Link In'!$F$45:$F$90,"n/a")</f>
        <v>14680.14</v>
      </c>
      <c r="E63" s="17"/>
      <c r="F63" s="44">
        <f t="shared" si="3"/>
        <v>14680.14</v>
      </c>
      <c r="G63" s="44">
        <f t="shared" si="1"/>
        <v>379</v>
      </c>
      <c r="H63" s="44">
        <f t="shared" si="4"/>
        <v>15059.14</v>
      </c>
      <c r="I63" s="44">
        <f t="shared" si="5"/>
        <v>29739.279999999999</v>
      </c>
      <c r="J63" s="44">
        <f t="shared" si="2"/>
        <v>2046</v>
      </c>
      <c r="K63" s="44">
        <v>0</v>
      </c>
      <c r="L63" s="17">
        <f t="shared" si="6"/>
        <v>31785.279999999999</v>
      </c>
    </row>
    <row r="64" spans="1:12">
      <c r="A64" s="4">
        <f t="shared" si="0"/>
        <v>48</v>
      </c>
      <c r="B64">
        <v>52579000</v>
      </c>
      <c r="C64" t="s">
        <v>75</v>
      </c>
      <c r="D64" s="44">
        <f>_xlfn.XLOOKUP(B64,'Link In'!$C$45:$C$90,'Link In'!$F$45:$F$90,"n/a")</f>
        <v>11301.56</v>
      </c>
      <c r="E64" s="17"/>
      <c r="F64" s="44">
        <f t="shared" si="3"/>
        <v>11301.56</v>
      </c>
      <c r="G64" s="44">
        <f t="shared" si="1"/>
        <v>292</v>
      </c>
      <c r="H64" s="44">
        <f t="shared" si="4"/>
        <v>11593.56</v>
      </c>
      <c r="I64" s="44">
        <f t="shared" si="5"/>
        <v>22895.119999999999</v>
      </c>
      <c r="J64" s="44">
        <f t="shared" si="2"/>
        <v>1575</v>
      </c>
      <c r="K64" s="44">
        <v>0</v>
      </c>
      <c r="L64" s="17">
        <f t="shared" si="6"/>
        <v>24470.12</v>
      </c>
    </row>
    <row r="65" spans="1:12">
      <c r="A65" s="4">
        <f t="shared" si="0"/>
        <v>49</v>
      </c>
      <c r="B65">
        <v>52585000</v>
      </c>
      <c r="C65" t="s">
        <v>76</v>
      </c>
      <c r="D65" s="44">
        <f>_xlfn.XLOOKUP(B65,'Link In'!$C$45:$C$90,'Link In'!$F$45:$F$90,"n/a")</f>
        <v>-105755.53</v>
      </c>
      <c r="E65" s="17"/>
      <c r="F65" s="44">
        <f t="shared" si="3"/>
        <v>-105755.53</v>
      </c>
      <c r="G65" s="44">
        <f t="shared" si="1"/>
        <v>-2728</v>
      </c>
      <c r="H65" s="44">
        <f t="shared" si="4"/>
        <v>-108483.53</v>
      </c>
      <c r="I65" s="44">
        <f t="shared" si="5"/>
        <v>-214239.06</v>
      </c>
      <c r="J65" s="44">
        <f t="shared" si="2"/>
        <v>-14740</v>
      </c>
      <c r="K65" s="44">
        <v>0</v>
      </c>
      <c r="L65" s="17">
        <f t="shared" si="6"/>
        <v>-228979.06</v>
      </c>
    </row>
    <row r="66" spans="1:12">
      <c r="A66" s="4">
        <f t="shared" si="0"/>
        <v>50</v>
      </c>
      <c r="B66">
        <v>52586000</v>
      </c>
      <c r="C66" t="s">
        <v>77</v>
      </c>
      <c r="D66" s="44">
        <f>_xlfn.XLOOKUP(B66,'Link In'!$C$45:$C$90,'Link In'!$F$45:$F$90,"n/a")</f>
        <v>218.24</v>
      </c>
      <c r="E66" s="15"/>
      <c r="F66" s="44">
        <f t="shared" si="3"/>
        <v>218.24</v>
      </c>
      <c r="G66" s="44">
        <f t="shared" si="1"/>
        <v>6</v>
      </c>
      <c r="H66" s="44">
        <f t="shared" si="4"/>
        <v>224.24</v>
      </c>
      <c r="I66" s="44">
        <f t="shared" si="5"/>
        <v>442.48</v>
      </c>
      <c r="J66" s="44">
        <f t="shared" si="2"/>
        <v>30</v>
      </c>
      <c r="K66" s="44">
        <v>0</v>
      </c>
      <c r="L66" s="17">
        <f t="shared" si="6"/>
        <v>472.48</v>
      </c>
    </row>
    <row r="67" spans="1:12" ht="15.75" thickBot="1">
      <c r="A67" s="4">
        <f t="shared" si="0"/>
        <v>51</v>
      </c>
      <c r="B67" t="s">
        <v>79</v>
      </c>
      <c r="D67" s="35">
        <f t="shared" ref="D67:L67" si="7">SUM(D21:D66)</f>
        <v>591870.68000000005</v>
      </c>
      <c r="E67" s="35">
        <f t="shared" si="7"/>
        <v>-55275</v>
      </c>
      <c r="F67" s="35">
        <f t="shared" si="7"/>
        <v>536595.68000000005</v>
      </c>
      <c r="G67" s="35">
        <f t="shared" si="7"/>
        <v>13846</v>
      </c>
      <c r="H67" s="35">
        <f t="shared" si="7"/>
        <v>550441.68000000005</v>
      </c>
      <c r="I67" s="35">
        <f t="shared" si="7"/>
        <v>1087037.3600000001</v>
      </c>
      <c r="J67" s="35">
        <f t="shared" si="7"/>
        <v>74786</v>
      </c>
      <c r="K67" s="35">
        <f t="shared" si="7"/>
        <v>0</v>
      </c>
      <c r="L67" s="35">
        <f t="shared" si="7"/>
        <v>1161823.3600000001</v>
      </c>
    </row>
    <row r="68" spans="1:12" ht="15.75" thickTop="1">
      <c r="A68" s="4"/>
      <c r="D68" s="36"/>
      <c r="E68" s="36"/>
      <c r="F68" s="36"/>
      <c r="G68" s="36"/>
      <c r="H68" s="36"/>
      <c r="I68" s="36"/>
      <c r="J68" s="36"/>
      <c r="K68" s="36"/>
      <c r="L68" s="36"/>
    </row>
    <row r="69" spans="1:12">
      <c r="A69" s="4"/>
      <c r="D69" s="36"/>
      <c r="E69" s="36"/>
      <c r="F69" s="36"/>
      <c r="G69" s="38"/>
      <c r="H69" s="38"/>
      <c r="I69" s="38"/>
      <c r="J69" s="38"/>
      <c r="K69" s="38"/>
      <c r="L69" s="38"/>
    </row>
    <row r="70" spans="1:12">
      <c r="A70" s="4"/>
      <c r="D70" s="36"/>
      <c r="E70" s="36"/>
      <c r="F70" s="36"/>
      <c r="G70" s="40"/>
      <c r="H70" s="40"/>
      <c r="I70" s="40"/>
      <c r="J70" s="40"/>
      <c r="K70" s="40"/>
      <c r="L70" s="40"/>
    </row>
    <row r="71" spans="1:12">
      <c r="B71" s="50"/>
      <c r="D71" s="36"/>
      <c r="E71" s="36"/>
      <c r="F71" s="36"/>
      <c r="G71" s="38"/>
      <c r="H71" s="38"/>
      <c r="I71" s="38"/>
      <c r="J71" s="38"/>
      <c r="K71" s="38"/>
      <c r="L71" s="38"/>
    </row>
    <row r="72" spans="1:12">
      <c r="D72" s="36"/>
      <c r="E72" s="36"/>
      <c r="F72" s="36"/>
      <c r="G72" s="36"/>
      <c r="H72" s="36"/>
      <c r="I72" s="36"/>
      <c r="J72" s="36"/>
      <c r="K72" s="36"/>
      <c r="L72" s="36"/>
    </row>
    <row r="73" spans="1:12">
      <c r="F73" s="27"/>
      <c r="G73" s="27"/>
      <c r="I73" s="27"/>
      <c r="J73" s="27"/>
      <c r="K73" s="27"/>
      <c r="L73" s="27"/>
    </row>
    <row r="74" spans="1:12">
      <c r="G74" s="27"/>
      <c r="H74" s="27"/>
      <c r="I74" s="27"/>
      <c r="J74" s="27"/>
      <c r="K74" s="27"/>
      <c r="L74" s="27"/>
    </row>
    <row r="75" spans="1:12">
      <c r="G75" s="27"/>
      <c r="H75" s="27"/>
      <c r="I75" s="27"/>
      <c r="J75" s="27"/>
      <c r="K75" s="27"/>
      <c r="L75" s="27"/>
    </row>
  </sheetData>
  <pageMargins left="0.45" right="0.45" top="0.5" bottom="0.5" header="0.3" footer="0.3"/>
  <pageSetup scale="33" orientation="landscape" r:id="rId1"/>
  <rowBreaks count="1" manualBreakCount="1">
    <brk id="66" max="40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13"/>
  <sheetViews>
    <sheetView zoomScale="80" zoomScaleNormal="80" workbookViewId="0">
      <selection activeCell="G10" sqref="G10:O10"/>
    </sheetView>
  </sheetViews>
  <sheetFormatPr defaultColWidth="9.28515625" defaultRowHeight="15"/>
  <sheetData>
    <row r="1" spans="1:16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  <c r="P1" s="2" t="str">
        <f>'Link In'!A25</f>
        <v>W/P - 3-20</v>
      </c>
    </row>
    <row r="2" spans="1:16">
      <c r="A2" s="1" t="s">
        <v>8</v>
      </c>
      <c r="B2" s="1"/>
      <c r="C2" s="1"/>
      <c r="D2" s="1"/>
      <c r="E2" s="1"/>
      <c r="F2" s="1"/>
      <c r="G2" s="1"/>
      <c r="H2" s="1"/>
      <c r="I2" s="1"/>
      <c r="J2" s="1"/>
      <c r="P2" s="2" t="str">
        <f ca="1">RIGHT(CELL("filename",$A$1),LEN(CELL("filename",$A$1))-SEARCH("\O&amp;M",CELL("filename",$A$1),1))</f>
        <v>O&amp;M\[KAWC 2025 Rate Case - Miscellaneous Expense Exhibit.xlsx]Notes</v>
      </c>
    </row>
    <row r="3" spans="1:16">
      <c r="A3" s="1"/>
      <c r="B3" s="1"/>
      <c r="C3" s="1"/>
      <c r="D3" s="1"/>
      <c r="E3" s="1"/>
      <c r="F3" s="1"/>
      <c r="G3" s="1"/>
      <c r="H3" s="1"/>
      <c r="I3" s="1"/>
      <c r="J3" s="1"/>
      <c r="L3" s="2"/>
    </row>
    <row r="4" spans="1:16">
      <c r="A4" s="1" t="s">
        <v>5</v>
      </c>
    </row>
    <row r="7" spans="1:16" ht="45.75" customHeight="1">
      <c r="A7" s="1" t="s">
        <v>12</v>
      </c>
      <c r="B7" s="22" t="s">
        <v>82</v>
      </c>
      <c r="G7" s="85" t="s">
        <v>105</v>
      </c>
      <c r="H7" s="85"/>
      <c r="I7" s="85"/>
      <c r="J7" s="85"/>
      <c r="K7" s="85"/>
      <c r="L7" s="85"/>
      <c r="M7" s="85"/>
      <c r="N7" s="85"/>
      <c r="O7" s="85"/>
      <c r="P7" s="54"/>
    </row>
    <row r="8" spans="1:16">
      <c r="B8" s="22"/>
    </row>
    <row r="10" spans="1:16" ht="53.25" customHeight="1">
      <c r="A10" s="1" t="s">
        <v>20</v>
      </c>
      <c r="B10" s="22" t="s">
        <v>32</v>
      </c>
      <c r="G10" s="85" t="s">
        <v>103</v>
      </c>
      <c r="H10" s="85"/>
      <c r="I10" s="85"/>
      <c r="J10" s="85"/>
      <c r="K10" s="85"/>
      <c r="L10" s="85"/>
      <c r="M10" s="85"/>
      <c r="N10" s="85"/>
      <c r="O10" s="85"/>
      <c r="P10" s="54"/>
    </row>
    <row r="11" spans="1:16">
      <c r="G11" s="54"/>
      <c r="H11" s="54"/>
      <c r="I11" s="54"/>
      <c r="J11" s="54"/>
      <c r="K11" s="54"/>
      <c r="L11" s="54"/>
      <c r="M11" s="54"/>
      <c r="N11" s="54"/>
      <c r="O11" s="54"/>
      <c r="P11" s="54"/>
    </row>
    <row r="12" spans="1:16">
      <c r="G12" s="54"/>
      <c r="H12" s="54"/>
      <c r="I12" s="54"/>
      <c r="J12" s="54"/>
      <c r="K12" s="54"/>
      <c r="L12" s="54"/>
      <c r="M12" s="54"/>
      <c r="N12" s="54"/>
      <c r="O12" s="54"/>
      <c r="P12" s="54"/>
    </row>
    <row r="13" spans="1:16">
      <c r="A13" s="1" t="s">
        <v>31</v>
      </c>
      <c r="B13" t="s">
        <v>28</v>
      </c>
    </row>
  </sheetData>
  <mergeCells count="2">
    <mergeCell ref="G7:O7"/>
    <mergeCell ref="G10:O10"/>
  </mergeCells>
  <printOptions horizontalCentered="1" verticalCentered="1"/>
  <pageMargins left="0.75" right="0.75" top="0.75" bottom="0.75" header="0.3" footer="0.3"/>
  <pageSetup orientation="landscape" blackAndWhite="1" r:id="rId1"/>
  <headerFooter>
    <oddHeader xml:space="preserve">&amp;R&amp;10
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4QVSNHSJP2QR-935301945-43157</_dlc_DocId>
    <_dlc_DocIdUrl xmlns="00c1cf47-8665-4c73-8994-ff3a5e26da0f">
      <Url>https://amwater.sharepoint.com/sites/sers/KY/_layouts/15/DocIdRedir.aspx?ID=4QVSNHSJP2QR-935301945-43157</Url>
      <Description>4QVSNHSJP2QR-935301945-43157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973069-FC4D-4642-A8B8-AE665F48D2D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EA9782E-D623-49C2-A28A-37C8C8029C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CF1C35-B0B3-426F-BDB3-C9C595F970CD}">
  <ds:schemaRefs>
    <ds:schemaRef ds:uri="http://schemas.microsoft.com/office/2006/documentManagement/types"/>
    <ds:schemaRef ds:uri="2fe6fb52-c0a5-4a92-a842-c78f204765cb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00c1cf47-8665-4c73-8994-ff3a5e26da0f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91BD8212-ADBA-43B6-8AE1-156B3EB572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Link In</vt:lpstr>
      <vt:lpstr>Link Out</vt:lpstr>
      <vt:lpstr>Summary by Account</vt:lpstr>
      <vt:lpstr>Exhibit</vt:lpstr>
      <vt:lpstr>Workpaper</vt:lpstr>
      <vt:lpstr>Notes</vt:lpstr>
      <vt:lpstr>Workpaper!Print_Area</vt:lpstr>
      <vt:lpstr>Workpaper!Print_Titles</vt:lpstr>
    </vt:vector>
  </TitlesOfParts>
  <Company>American Water Works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weckbat</dc:creator>
  <cp:lastModifiedBy>Robert J Prendergast</cp:lastModifiedBy>
  <cp:lastPrinted>2025-04-11T17:41:26Z</cp:lastPrinted>
  <dcterms:created xsi:type="dcterms:W3CDTF">2012-08-27T14:54:09Z</dcterms:created>
  <dcterms:modified xsi:type="dcterms:W3CDTF">2025-06-02T20:24:37Z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2022-11-08T14:28:08Z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2c965374-3be3-49df-b634-e9d0ccaf46a2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35124b16-b816-4147-a71c-8efb20fc8a76</vt:lpwstr>
  </property>
</Properties>
</file>